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740F4DF-96FD-47D1-8543-9E34217FFBA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J18" i="13" s="1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E17" i="13"/>
  <c r="J17" i="13" s="1"/>
  <c r="E18" i="13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0" i="13"/>
  <c r="J45" i="13"/>
  <c r="J3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5" i="15" s="1"/>
  <c r="H16" i="11"/>
  <c r="H17" i="11"/>
  <c r="H18" i="11"/>
  <c r="H18" i="15" s="1"/>
  <c r="H19" i="11"/>
  <c r="H20" i="11"/>
  <c r="H21" i="11"/>
  <c r="H22" i="11"/>
  <c r="H22" i="15" s="1"/>
  <c r="H23" i="11"/>
  <c r="H23" i="15" s="1"/>
  <c r="H24" i="11"/>
  <c r="H25" i="11"/>
  <c r="H26" i="11"/>
  <c r="H26" i="15" s="1"/>
  <c r="H27" i="11"/>
  <c r="H28" i="11"/>
  <c r="H29" i="11"/>
  <c r="H30" i="11"/>
  <c r="H30" i="15" s="1"/>
  <c r="H31" i="11"/>
  <c r="H31" i="15" s="1"/>
  <c r="H32" i="11"/>
  <c r="H33" i="11"/>
  <c r="H34" i="11"/>
  <c r="H34" i="15" s="1"/>
  <c r="H35" i="11"/>
  <c r="H36" i="11"/>
  <c r="H37" i="11"/>
  <c r="H38" i="11"/>
  <c r="H38" i="15" s="1"/>
  <c r="H39" i="11"/>
  <c r="H39" i="15" s="1"/>
  <c r="H40" i="11"/>
  <c r="H41" i="11"/>
  <c r="H42" i="11"/>
  <c r="H42" i="15" s="1"/>
  <c r="H43" i="11"/>
  <c r="H44" i="11"/>
  <c r="H45" i="11"/>
  <c r="H46" i="11"/>
  <c r="H46" i="15" s="1"/>
  <c r="H47" i="11"/>
  <c r="H47" i="15" s="1"/>
  <c r="H48" i="11"/>
  <c r="H49" i="11"/>
  <c r="H50" i="11"/>
  <c r="H50" i="15" s="1"/>
  <c r="H51" i="11"/>
  <c r="H52" i="11"/>
  <c r="H53" i="11"/>
  <c r="H54" i="11"/>
  <c r="H54" i="15" s="1"/>
  <c r="H55" i="11"/>
  <c r="H55" i="15" s="1"/>
  <c r="H56" i="11"/>
  <c r="H57" i="11"/>
  <c r="H58" i="11"/>
  <c r="H58" i="15" s="1"/>
  <c r="H59" i="11"/>
  <c r="I12" i="11"/>
  <c r="H12" i="11"/>
  <c r="G13" i="11"/>
  <c r="G14" i="11"/>
  <c r="G14" i="15" s="1"/>
  <c r="G15" i="11"/>
  <c r="G16" i="11"/>
  <c r="G17" i="11"/>
  <c r="G18" i="11"/>
  <c r="G18" i="15" s="1"/>
  <c r="G19" i="11"/>
  <c r="G19" i="15" s="1"/>
  <c r="G20" i="11"/>
  <c r="G21" i="11"/>
  <c r="G22" i="11"/>
  <c r="G22" i="15" s="1"/>
  <c r="G23" i="11"/>
  <c r="G24" i="11"/>
  <c r="G25" i="11"/>
  <c r="G26" i="11"/>
  <c r="G26" i="15" s="1"/>
  <c r="G27" i="11"/>
  <c r="G27" i="15" s="1"/>
  <c r="G28" i="11"/>
  <c r="G29" i="11"/>
  <c r="G30" i="11"/>
  <c r="G30" i="15" s="1"/>
  <c r="G31" i="11"/>
  <c r="G32" i="11"/>
  <c r="G33" i="11"/>
  <c r="G34" i="11"/>
  <c r="G34" i="15" s="1"/>
  <c r="G35" i="11"/>
  <c r="G35" i="15" s="1"/>
  <c r="G36" i="11"/>
  <c r="G37" i="11"/>
  <c r="G38" i="11"/>
  <c r="G38" i="15" s="1"/>
  <c r="G39" i="11"/>
  <c r="G40" i="11"/>
  <c r="G41" i="11"/>
  <c r="G42" i="11"/>
  <c r="G42" i="15" s="1"/>
  <c r="G43" i="11"/>
  <c r="G43" i="15" s="1"/>
  <c r="G44" i="11"/>
  <c r="G45" i="11"/>
  <c r="G46" i="11"/>
  <c r="G46" i="15" s="1"/>
  <c r="G47" i="11"/>
  <c r="G48" i="11"/>
  <c r="G49" i="11"/>
  <c r="G50" i="11"/>
  <c r="G50" i="15" s="1"/>
  <c r="G51" i="11"/>
  <c r="G51" i="15" s="1"/>
  <c r="G52" i="11"/>
  <c r="G53" i="11"/>
  <c r="G54" i="11"/>
  <c r="G54" i="15" s="1"/>
  <c r="G55" i="11"/>
  <c r="G56" i="11"/>
  <c r="G57" i="11"/>
  <c r="G58" i="11"/>
  <c r="G58" i="15" s="1"/>
  <c r="G59" i="11"/>
  <c r="G59" i="15" s="1"/>
  <c r="G12" i="11"/>
  <c r="F13" i="11"/>
  <c r="F14" i="11"/>
  <c r="F14" i="15" s="1"/>
  <c r="F15" i="11"/>
  <c r="F16" i="11"/>
  <c r="F17" i="11"/>
  <c r="F18" i="11"/>
  <c r="F18" i="15" s="1"/>
  <c r="F19" i="11"/>
  <c r="F19" i="15" s="1"/>
  <c r="F20" i="11"/>
  <c r="F21" i="11"/>
  <c r="F22" i="11"/>
  <c r="F22" i="15" s="1"/>
  <c r="F23" i="11"/>
  <c r="F24" i="11"/>
  <c r="F25" i="11"/>
  <c r="F26" i="11"/>
  <c r="F26" i="15" s="1"/>
  <c r="F27" i="11"/>
  <c r="F27" i="15" s="1"/>
  <c r="F28" i="11"/>
  <c r="F29" i="11"/>
  <c r="F30" i="11"/>
  <c r="F30" i="15" s="1"/>
  <c r="F31" i="11"/>
  <c r="F32" i="11"/>
  <c r="F33" i="11"/>
  <c r="F34" i="11"/>
  <c r="F34" i="15" s="1"/>
  <c r="F35" i="11"/>
  <c r="F35" i="15" s="1"/>
  <c r="F36" i="11"/>
  <c r="F37" i="11"/>
  <c r="F38" i="11"/>
  <c r="F38" i="15" s="1"/>
  <c r="F39" i="11"/>
  <c r="F40" i="11"/>
  <c r="F41" i="11"/>
  <c r="F42" i="11"/>
  <c r="F42" i="15" s="1"/>
  <c r="F43" i="11"/>
  <c r="F43" i="15" s="1"/>
  <c r="F44" i="11"/>
  <c r="F45" i="11"/>
  <c r="F46" i="11"/>
  <c r="F46" i="15" s="1"/>
  <c r="F47" i="11"/>
  <c r="F48" i="11"/>
  <c r="F49" i="11"/>
  <c r="F50" i="11"/>
  <c r="F50" i="15" s="1"/>
  <c r="F51" i="11"/>
  <c r="F51" i="15" s="1"/>
  <c r="F52" i="11"/>
  <c r="F53" i="11"/>
  <c r="F54" i="11"/>
  <c r="F54" i="15" s="1"/>
  <c r="F55" i="1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J26" i="13" l="1"/>
  <c r="J16" i="13"/>
  <c r="H59" i="15"/>
  <c r="H51" i="15"/>
  <c r="J51" i="15" s="1"/>
  <c r="H43" i="15"/>
  <c r="J43" i="15" s="1"/>
  <c r="H35" i="15"/>
  <c r="J35" i="15" s="1"/>
  <c r="H27" i="15"/>
  <c r="J27" i="15" s="1"/>
  <c r="H19" i="15"/>
  <c r="J19" i="15" s="1"/>
  <c r="F55" i="15"/>
  <c r="F47" i="15"/>
  <c r="F39" i="15"/>
  <c r="F31" i="15"/>
  <c r="F23" i="15"/>
  <c r="F15" i="15"/>
  <c r="G55" i="15"/>
  <c r="G47" i="15"/>
  <c r="G39" i="15"/>
  <c r="G31" i="15"/>
  <c r="G23" i="15"/>
  <c r="G15" i="15"/>
  <c r="E55" i="15"/>
  <c r="E38" i="15"/>
  <c r="J38" i="15" s="1"/>
  <c r="J40" i="11"/>
  <c r="Q61" i="12"/>
  <c r="J59" i="15"/>
  <c r="J58" i="11"/>
  <c r="E58" i="15"/>
  <c r="J58" i="15" s="1"/>
  <c r="J46" i="11"/>
  <c r="E46" i="15"/>
  <c r="J46" i="15" s="1"/>
  <c r="J34" i="11"/>
  <c r="E34" i="15"/>
  <c r="J54" i="11"/>
  <c r="E54" i="15"/>
  <c r="J54" i="15" s="1"/>
  <c r="J42" i="11"/>
  <c r="E42" i="15"/>
  <c r="J42" i="15" s="1"/>
  <c r="J30" i="11"/>
  <c r="E30" i="15"/>
  <c r="J30" i="15" s="1"/>
  <c r="J18" i="11"/>
  <c r="E18" i="15"/>
  <c r="J18" i="15" s="1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50" i="15" s="1"/>
  <c r="J26" i="11"/>
  <c r="E26" i="15"/>
  <c r="J26" i="15" s="1"/>
  <c r="J22" i="11"/>
  <c r="E22" i="15"/>
  <c r="J22" i="15" s="1"/>
  <c r="J14" i="11"/>
  <c r="E14" i="15"/>
  <c r="J14" i="15" s="1"/>
  <c r="Q61" i="14"/>
  <c r="H62" i="14" s="1"/>
  <c r="J55" i="11"/>
  <c r="J38" i="11"/>
  <c r="J57" i="11"/>
  <c r="E57" i="15"/>
  <c r="J49" i="11"/>
  <c r="E49" i="15"/>
  <c r="E45" i="15"/>
  <c r="E37" i="15"/>
  <c r="E29" i="15"/>
  <c r="J25" i="11"/>
  <c r="E25" i="15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39" i="11"/>
  <c r="E39" i="15"/>
  <c r="J39" i="15" s="1"/>
  <c r="J31" i="11"/>
  <c r="E31" i="15"/>
  <c r="J23" i="11"/>
  <c r="E23" i="15"/>
  <c r="J23" i="15" s="1"/>
  <c r="J15" i="11"/>
  <c r="E15" i="15"/>
  <c r="J15" i="15" s="1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34" i="15"/>
  <c r="J27" i="11"/>
  <c r="J19" i="11"/>
  <c r="J29" i="11"/>
  <c r="J21" i="11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55" i="15" l="1"/>
  <c r="J47" i="15"/>
  <c r="J31" i="15"/>
  <c r="J24" i="15"/>
  <c r="H67" i="15"/>
  <c r="J40" i="15"/>
  <c r="J28" i="15"/>
  <c r="J13" i="15"/>
  <c r="H64" i="15"/>
  <c r="J17" i="15"/>
  <c r="J33" i="15"/>
  <c r="J48" i="15"/>
  <c r="J25" i="15"/>
  <c r="P62" i="14"/>
  <c r="I61" i="15"/>
  <c r="I70" i="15" s="1"/>
  <c r="G64" i="15"/>
  <c r="G67" i="15"/>
  <c r="P68" i="14"/>
  <c r="C68" i="14"/>
  <c r="J68" i="14"/>
  <c r="E68" i="14"/>
  <c r="O65" i="14"/>
  <c r="O62" i="14"/>
  <c r="Q70" i="14"/>
  <c r="N71" i="14" s="1"/>
  <c r="L68" i="14"/>
  <c r="J32" i="15"/>
  <c r="I64" i="15"/>
  <c r="G61" i="15"/>
  <c r="G70" i="15" s="1"/>
  <c r="J36" i="15"/>
  <c r="F64" i="15"/>
  <c r="J56" i="15"/>
  <c r="J21" i="15"/>
  <c r="J45" i="15"/>
  <c r="J29" i="15"/>
  <c r="E64" i="15"/>
  <c r="J57" i="15"/>
  <c r="J37" i="15"/>
  <c r="H68" i="14"/>
  <c r="E67" i="15"/>
  <c r="P65" i="14"/>
  <c r="D68" i="14"/>
  <c r="H61" i="15"/>
  <c r="H70" i="15" s="1"/>
  <c r="J41" i="15"/>
  <c r="F61" i="15"/>
  <c r="F70" i="15" s="1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I68" i="13" s="1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G70" i="11"/>
  <c r="M62" i="14"/>
  <c r="I70" i="13"/>
  <c r="J65" i="14"/>
  <c r="N62" i="14"/>
  <c r="I65" i="13"/>
  <c r="F70" i="13"/>
  <c r="J62" i="14"/>
  <c r="F62" i="14"/>
  <c r="F70" i="11"/>
  <c r="C65" i="14"/>
  <c r="F65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E65" i="13"/>
  <c r="L62" i="14"/>
  <c r="D62" i="14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3" l="1"/>
  <c r="F62" i="13"/>
  <c r="G71" i="13"/>
  <c r="E71" i="13"/>
  <c r="E68" i="11"/>
  <c r="F68" i="11"/>
  <c r="I71" i="14"/>
  <c r="J64" i="15"/>
  <c r="G65" i="15" s="1"/>
  <c r="P71" i="14"/>
  <c r="K71" i="14"/>
  <c r="E68" i="13"/>
  <c r="F68" i="13"/>
  <c r="H71" i="14"/>
  <c r="H68" i="13"/>
  <c r="M71" i="14"/>
  <c r="D71" i="14"/>
  <c r="J71" i="14"/>
  <c r="O71" i="14"/>
  <c r="J67" i="15"/>
  <c r="E68" i="15" s="1"/>
  <c r="I65" i="11"/>
  <c r="L71" i="14"/>
  <c r="G68" i="11"/>
  <c r="G71" i="14"/>
  <c r="H65" i="11"/>
  <c r="E71" i="14"/>
  <c r="I68" i="11"/>
  <c r="F71" i="14"/>
  <c r="J61" i="15"/>
  <c r="J70" i="15" s="1"/>
  <c r="G71" i="15" s="1"/>
  <c r="I71" i="13"/>
  <c r="Q61" i="1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E71" i="15" l="1"/>
  <c r="F62" i="15"/>
  <c r="H71" i="15"/>
  <c r="H68" i="15"/>
  <c r="F71" i="15"/>
  <c r="F68" i="15"/>
  <c r="F65" i="15"/>
  <c r="G62" i="15"/>
  <c r="I68" i="15"/>
  <c r="I71" i="15"/>
  <c r="E65" i="15"/>
  <c r="H62" i="15"/>
  <c r="I65" i="15"/>
  <c r="G68" i="15"/>
  <c r="I62" i="15"/>
  <c r="H65" i="15"/>
  <c r="E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L204" i="4" s="1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8" i="4" l="1"/>
  <c r="R152" i="4"/>
  <c r="R160" i="4"/>
  <c r="R176" i="4"/>
  <c r="R184" i="4"/>
  <c r="R192" i="4"/>
  <c r="F198" i="4"/>
  <c r="F207" i="4" s="1"/>
  <c r="K198" i="4"/>
  <c r="K207" i="4" s="1"/>
  <c r="O198" i="4"/>
  <c r="O207" i="4" s="1"/>
  <c r="H201" i="4"/>
  <c r="C201" i="4"/>
  <c r="C198" i="4"/>
  <c r="C207" i="4" s="1"/>
  <c r="D198" i="4"/>
  <c r="D207" i="4" s="1"/>
  <c r="G201" i="4"/>
  <c r="G198" i="4"/>
  <c r="L198" i="4"/>
  <c r="L207" i="4" s="1"/>
  <c r="P201" i="4"/>
  <c r="P198" i="4"/>
  <c r="P207" i="4" s="1"/>
  <c r="H198" i="4"/>
  <c r="M198" i="4"/>
  <c r="M207" i="4" s="1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G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L142" i="4"/>
  <c r="N142" i="4"/>
  <c r="P142" i="4"/>
  <c r="D142" i="4"/>
  <c r="F142" i="4"/>
  <c r="H142" i="4"/>
  <c r="Q142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C136" i="4" l="1"/>
  <c r="H136" i="4"/>
  <c r="P136" i="4"/>
  <c r="F136" i="4"/>
  <c r="N136" i="4"/>
  <c r="D136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H205" i="4"/>
  <c r="P205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5" i="4"/>
  <c r="E202" i="4"/>
  <c r="Q202" i="4"/>
  <c r="M202" i="4"/>
  <c r="D202" i="4"/>
  <c r="F205" i="4"/>
  <c r="J205" i="4"/>
  <c r="N202" i="4"/>
  <c r="J202" i="4"/>
  <c r="O202" i="4"/>
  <c r="K202" i="4"/>
  <c r="F202" i="4"/>
  <c r="P202" i="4"/>
  <c r="L202" i="4"/>
  <c r="G202" i="4"/>
  <c r="K199" i="4"/>
  <c r="C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H202" i="4" l="1"/>
  <c r="H199" i="4"/>
  <c r="I202" i="4"/>
  <c r="K205" i="4"/>
  <c r="E205" i="4"/>
  <c r="M205" i="4"/>
  <c r="O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<sst xmlns="http://schemas.openxmlformats.org/spreadsheetml/2006/main" count="271" uniqueCount="80">
  <si>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</si>
  <si>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</si>
  <si>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</si>
  <si>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</si>
  <si>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</si>
  <si>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</si>
  <si>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</si>
  <si>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</si>
  <si>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</si>
  <si>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</si>
  <si>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</si>
  <si>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</si>
  <si>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</si>
  <si>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</si>
  <si>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</si>
  <si>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</si>
  <si>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</si>
  <si>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</si>
  <si>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</si>
  <si>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</si>
  <si>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</si>
  <si>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</si>
  <si>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</si>
  <si>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</si>
  <si>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</si>
  <si>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</si>
  <si>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</si>
  <si>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</si>
  <si>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</si>
  <si>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</si>
  <si>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</si>
  <si>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</si>
  <si>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</si>
  <si>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</si>
  <si>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</si>
  <si>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</si>
  <si>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</si>
  <si>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</si>
  <si>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</si>
  <si>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</si>
  <si>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</si>
  <si>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</si>
  <si>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</si>
  <si>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</si>
  <si>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</si>
  <si>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</si>
  <si>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</si>
  <si>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</si>
  <si>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</si>
  <si>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</si>
  <si>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</si>
  <si>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</si>
  <si>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</si>
  <si>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</si>
  <si>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</si>
  <si>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</si>
  <si>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</si>
  <si>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Whiteville</t>
  </si>
  <si>
    <t>N/A</t>
  </si>
  <si>
    <t>The Traffic Group, Inc</t>
  </si>
  <si>
    <t>1032-2213</t>
  </si>
  <si>
    <t>20 MPH</t>
  </si>
  <si>
    <t>13.6 MPH</t>
  </si>
  <si>
    <t>13.7 MPH</t>
  </si>
  <si>
    <t>29.8 MPH</t>
  </si>
  <si>
    <t>5 MPH</t>
  </si>
  <si>
    <t>17.4 MPH</t>
  </si>
  <si>
    <t>9 MPH to 19 MPH</t>
  </si>
  <si>
    <t>14.8 MPH</t>
  </si>
  <si>
    <t>14.6 MPH</t>
  </si>
  <si>
    <t>28.8 MPH</t>
  </si>
  <si>
    <t>18.5 MPH</t>
  </si>
  <si>
    <t>10 MPH to 20 MPH</t>
  </si>
  <si>
    <t>14.3 MPH</t>
  </si>
  <si>
    <t>14.2 MPH</t>
  </si>
  <si>
    <t>9.1 MPH</t>
  </si>
  <si>
    <t>18.1 MPH</t>
  </si>
  <si>
    <t>US 701 Business</t>
  </si>
  <si>
    <t>at RR Crossing #629263F</t>
  </si>
  <si>
    <t>629263F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</si>
</sst>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1">
        <v>6</v>
      </c>
      <c r="C1" s="91"/>
      <c r="D1" s="91"/>
      <c r="E1" s="8"/>
      <c r="F1" s="73" t="s">
        <v>35</v>
      </c>
      <c r="G1" s="73"/>
      <c r="H1" s="92" t="s">
        <v>61</v>
      </c>
      <c r="I1" s="92"/>
      <c r="J1" s="8"/>
      <c r="K1" s="8"/>
      <c r="L1" s="73" t="s">
        <v>11</v>
      </c>
      <c r="M1" s="73"/>
      <c r="N1" s="73"/>
      <c r="O1" s="87" t="s">
        <v>59</v>
      </c>
      <c r="P1" s="87"/>
      <c r="Q1" s="87"/>
      <c r="R1" s="87"/>
    </row>
    <row r="2" spans="1:18" x14ac:dyDescent="0.2">
      <c r="A2" s="7" t="s">
        <v>2</v>
      </c>
      <c r="B2" s="87" t="s">
        <v>56</v>
      </c>
      <c r="C2" s="87"/>
      <c r="D2" s="87"/>
      <c r="E2" s="9"/>
      <c r="F2" s="73" t="s">
        <v>36</v>
      </c>
      <c r="G2" s="73"/>
      <c r="H2" s="93" t="s">
        <v>58</v>
      </c>
      <c r="I2" s="93"/>
      <c r="J2" s="9"/>
      <c r="K2" s="9"/>
      <c r="L2" s="73" t="s">
        <v>0</v>
      </c>
      <c r="M2" s="73"/>
      <c r="N2" s="73"/>
      <c r="O2" s="88" t="s">
        <v>60</v>
      </c>
      <c r="P2" s="88"/>
      <c r="Q2" s="88"/>
      <c r="R2" s="88"/>
    </row>
    <row r="3" spans="1:18" x14ac:dyDescent="0.2">
      <c r="A3" s="7" t="s">
        <v>3</v>
      </c>
      <c r="B3" s="88" t="s">
        <v>57</v>
      </c>
      <c r="C3" s="88"/>
      <c r="D3" s="88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8" t="s">
        <v>78</v>
      </c>
      <c r="P3" s="88"/>
      <c r="Q3" s="88"/>
      <c r="R3" s="88"/>
    </row>
    <row r="4" spans="1:18" x14ac:dyDescent="0.2">
      <c r="A4" s="7" t="s">
        <v>9</v>
      </c>
      <c r="B4" s="88" t="s">
        <v>77</v>
      </c>
      <c r="C4" s="88"/>
      <c r="D4" s="88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8" t="s">
        <v>79</v>
      </c>
      <c r="P4" s="88"/>
      <c r="Q4" s="88"/>
      <c r="R4" s="88"/>
    </row>
    <row r="5" spans="1:18" x14ac:dyDescent="0.2">
      <c r="A5" s="7" t="s">
        <v>10</v>
      </c>
      <c r="B5" s="94" t="s">
        <v>58</v>
      </c>
      <c r="C5" s="94"/>
      <c r="D5" s="94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9">
        <v>43530</v>
      </c>
      <c r="Q6" s="89"/>
      <c r="R6" s="89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90">
        <v>0</v>
      </c>
      <c r="Q7" s="90"/>
      <c r="R7" s="90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6" t="s">
        <v>7</v>
      </c>
      <c r="G11" s="86"/>
      <c r="H11" s="86"/>
      <c r="I11" s="56"/>
      <c r="J11" s="86" t="s">
        <v>8</v>
      </c>
      <c r="K11" s="86"/>
      <c r="L11" s="86"/>
      <c r="M11" s="56"/>
      <c r="N11" s="86" t="s">
        <v>38</v>
      </c>
      <c r="O11" s="86"/>
      <c r="P11" s="86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62</v>
      </c>
      <c r="G13" s="74"/>
      <c r="H13" s="74"/>
      <c r="J13" s="74" t="s">
        <v>68</v>
      </c>
      <c r="K13" s="74"/>
      <c r="L13" s="74"/>
      <c r="N13" s="74" t="s">
        <v>73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63</v>
      </c>
      <c r="G14" s="74"/>
      <c r="H14" s="74"/>
      <c r="J14" s="75" t="s">
        <v>69</v>
      </c>
      <c r="K14" s="75"/>
      <c r="L14" s="75"/>
      <c r="N14" s="75" t="s">
        <v>74</v>
      </c>
      <c r="O14" s="75"/>
      <c r="P14" s="75"/>
    </row>
    <row r="15" spans="1:18" x14ac:dyDescent="0.2">
      <c r="A15" s="73" t="s">
        <v>41</v>
      </c>
      <c r="B15" s="73"/>
      <c r="C15" s="73"/>
      <c r="D15" s="73"/>
      <c r="E15" s="73"/>
      <c r="F15" s="74" t="s">
        <v>67</v>
      </c>
      <c r="G15" s="74"/>
      <c r="H15" s="74"/>
      <c r="J15" s="75" t="s">
        <v>72</v>
      </c>
      <c r="K15" s="75"/>
      <c r="L15" s="75"/>
      <c r="N15" s="75" t="s">
        <v>75</v>
      </c>
      <c r="O15" s="75"/>
      <c r="P15" s="75"/>
    </row>
    <row r="16" spans="1:18" x14ac:dyDescent="0.2">
      <c r="A16" s="73" t="s">
        <v>42</v>
      </c>
      <c r="B16" s="73"/>
      <c r="C16" s="73"/>
      <c r="D16" s="73"/>
      <c r="E16" s="73"/>
      <c r="F16" s="74" t="s">
        <v>64</v>
      </c>
      <c r="G16" s="74"/>
      <c r="H16" s="74"/>
      <c r="J16" s="75" t="s">
        <v>70</v>
      </c>
      <c r="K16" s="75"/>
      <c r="L16" s="75"/>
      <c r="N16" s="75" t="s">
        <v>64</v>
      </c>
      <c r="O16" s="75"/>
      <c r="P16" s="75"/>
    </row>
    <row r="17" spans="1:18" x14ac:dyDescent="0.2">
      <c r="A17" s="73" t="s">
        <v>43</v>
      </c>
      <c r="B17" s="73"/>
      <c r="C17" s="73"/>
      <c r="D17" s="73"/>
      <c r="E17" s="73"/>
      <c r="F17" s="74" t="s">
        <v>65</v>
      </c>
      <c r="G17" s="74"/>
      <c r="H17" s="74"/>
      <c r="J17" s="75" t="s">
        <v>65</v>
      </c>
      <c r="K17" s="75"/>
      <c r="L17" s="75"/>
      <c r="N17" s="75" t="s">
        <v>65</v>
      </c>
      <c r="O17" s="75"/>
      <c r="P17" s="75"/>
    </row>
    <row r="18" spans="1:18" x14ac:dyDescent="0.2">
      <c r="A18" s="73" t="s">
        <v>44</v>
      </c>
      <c r="B18" s="73"/>
      <c r="C18" s="73"/>
      <c r="D18" s="73"/>
      <c r="E18" s="73"/>
      <c r="F18" s="74" t="s">
        <v>66</v>
      </c>
      <c r="G18" s="74"/>
      <c r="H18" s="74"/>
      <c r="J18" s="75" t="s">
        <v>71</v>
      </c>
      <c r="K18" s="75"/>
      <c r="L18" s="75"/>
      <c r="N18" s="75" t="s">
        <v>76</v>
      </c>
      <c r="O18" s="75"/>
      <c r="P18" s="75"/>
    </row>
    <row r="19" spans="1:18" x14ac:dyDescent="0.2">
      <c r="A19" s="73" t="s">
        <v>45</v>
      </c>
      <c r="B19" s="73"/>
      <c r="C19" s="73"/>
      <c r="D19" s="73"/>
      <c r="E19" s="73"/>
      <c r="F19" s="76">
        <v>3.9E-2</v>
      </c>
      <c r="G19" s="74"/>
      <c r="H19" s="74"/>
      <c r="J19" s="77">
        <v>7.3999999999999996E-2</v>
      </c>
      <c r="K19" s="75"/>
      <c r="L19" s="75"/>
      <c r="N19" s="77">
        <v>8.8599999999999998E-2</v>
      </c>
      <c r="O19" s="75"/>
      <c r="P19" s="75"/>
    </row>
    <row r="20" spans="1:18" ht="13.5" thickBot="1" x14ac:dyDescent="0.25">
      <c r="R20" s="9"/>
    </row>
    <row r="21" spans="1:18" x14ac:dyDescent="0.2">
      <c r="A21" s="80" t="s">
        <v>14</v>
      </c>
      <c r="B21" s="84" t="s">
        <v>18</v>
      </c>
      <c r="C21" s="80" t="s">
        <v>53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2"/>
    </row>
    <row r="22" spans="1:18" ht="30" customHeight="1" x14ac:dyDescent="0.2">
      <c r="A22" s="83"/>
      <c r="B22" s="85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1</v>
      </c>
      <c r="D23" s="18">
        <v>2</v>
      </c>
      <c r="E23" s="18">
        <v>2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5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1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1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2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2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1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1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1</v>
      </c>
      <c r="E27" s="18">
        <v>2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3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1</v>
      </c>
      <c r="D28" s="18">
        <v>2</v>
      </c>
      <c r="E28" s="18">
        <v>3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6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1</v>
      </c>
      <c r="D29" s="18">
        <v>8</v>
      </c>
      <c r="E29" s="18">
        <v>11</v>
      </c>
      <c r="F29" s="18">
        <v>5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25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7</v>
      </c>
      <c r="D30" s="18">
        <v>29</v>
      </c>
      <c r="E30" s="18">
        <v>45</v>
      </c>
      <c r="F30" s="18">
        <v>9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90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13</v>
      </c>
      <c r="D31" s="18">
        <v>45</v>
      </c>
      <c r="E31" s="18">
        <v>44</v>
      </c>
      <c r="F31" s="18">
        <v>6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108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31</v>
      </c>
      <c r="D32" s="18">
        <v>76</v>
      </c>
      <c r="E32" s="18">
        <v>26</v>
      </c>
      <c r="F32" s="18">
        <v>8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141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32</v>
      </c>
      <c r="D33" s="18">
        <v>61</v>
      </c>
      <c r="E33" s="18">
        <v>32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125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25</v>
      </c>
      <c r="D34" s="18">
        <v>89</v>
      </c>
      <c r="E34" s="18">
        <v>39</v>
      </c>
      <c r="F34" s="18">
        <v>2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155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42</v>
      </c>
      <c r="D35" s="18">
        <v>94</v>
      </c>
      <c r="E35" s="18">
        <v>28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164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34</v>
      </c>
      <c r="D36" s="18">
        <v>111</v>
      </c>
      <c r="E36" s="18">
        <v>46</v>
      </c>
      <c r="F36" s="18">
        <v>1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192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19</v>
      </c>
      <c r="D37" s="18">
        <v>96</v>
      </c>
      <c r="E37" s="18">
        <v>57</v>
      </c>
      <c r="F37" s="18">
        <v>5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177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26</v>
      </c>
      <c r="D38" s="18">
        <v>73</v>
      </c>
      <c r="E38" s="18">
        <v>40</v>
      </c>
      <c r="F38" s="18">
        <v>2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141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15</v>
      </c>
      <c r="D39" s="18">
        <v>75</v>
      </c>
      <c r="E39" s="18">
        <v>48</v>
      </c>
      <c r="F39" s="18">
        <v>5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143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18</v>
      </c>
      <c r="D40" s="18">
        <v>55</v>
      </c>
      <c r="E40" s="18">
        <v>60</v>
      </c>
      <c r="F40" s="18">
        <v>1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134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16</v>
      </c>
      <c r="D41" s="18">
        <v>51</v>
      </c>
      <c r="E41" s="18">
        <v>30</v>
      </c>
      <c r="F41" s="18">
        <v>3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100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12</v>
      </c>
      <c r="D42" s="18">
        <v>35</v>
      </c>
      <c r="E42" s="18">
        <v>40</v>
      </c>
      <c r="F42" s="18">
        <v>7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94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1</v>
      </c>
      <c r="D43" s="18">
        <v>20</v>
      </c>
      <c r="E43" s="18">
        <v>28</v>
      </c>
      <c r="F43" s="18">
        <v>6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55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2</v>
      </c>
      <c r="D44" s="18">
        <v>13</v>
      </c>
      <c r="E44" s="18">
        <v>19</v>
      </c>
      <c r="F44" s="18">
        <v>2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36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1</v>
      </c>
      <c r="D45" s="18">
        <v>2</v>
      </c>
      <c r="E45" s="18">
        <v>10</v>
      </c>
      <c r="F45" s="18">
        <v>1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14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0</v>
      </c>
      <c r="E46" s="21">
        <v>2</v>
      </c>
      <c r="F46" s="21">
        <v>2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4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5</v>
      </c>
      <c r="E47" s="18">
        <v>1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6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1</v>
      </c>
      <c r="D48" s="18">
        <v>0</v>
      </c>
      <c r="E48" s="18">
        <v>1</v>
      </c>
      <c r="F48" s="18">
        <v>1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3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1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1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1</v>
      </c>
      <c r="E51" s="18">
        <v>0</v>
      </c>
      <c r="F51" s="18">
        <v>1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2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0</v>
      </c>
      <c r="D52" s="21">
        <v>1</v>
      </c>
      <c r="E52" s="21">
        <v>2</v>
      </c>
      <c r="F52" s="21">
        <v>4</v>
      </c>
      <c r="G52" s="21">
        <v>1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8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0</v>
      </c>
      <c r="D53" s="18">
        <v>7</v>
      </c>
      <c r="E53" s="18">
        <v>5</v>
      </c>
      <c r="F53" s="18">
        <v>4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16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8</v>
      </c>
      <c r="D54" s="18">
        <v>33</v>
      </c>
      <c r="E54" s="18">
        <v>34</v>
      </c>
      <c r="F54" s="18">
        <v>11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86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18</v>
      </c>
      <c r="D55" s="18">
        <v>49</v>
      </c>
      <c r="E55" s="18">
        <v>38</v>
      </c>
      <c r="F55" s="18">
        <v>7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112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14</v>
      </c>
      <c r="D56" s="18">
        <v>57</v>
      </c>
      <c r="E56" s="18">
        <v>37</v>
      </c>
      <c r="F56" s="18">
        <v>4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112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20</v>
      </c>
      <c r="D57" s="18">
        <v>74</v>
      </c>
      <c r="E57" s="18">
        <v>30</v>
      </c>
      <c r="F57" s="18">
        <v>1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125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22</v>
      </c>
      <c r="D58" s="21">
        <v>83</v>
      </c>
      <c r="E58" s="21">
        <v>34</v>
      </c>
      <c r="F58" s="21">
        <v>3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142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39</v>
      </c>
      <c r="D59" s="18">
        <v>100</v>
      </c>
      <c r="E59" s="18">
        <v>37</v>
      </c>
      <c r="F59" s="18">
        <v>2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178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59</v>
      </c>
      <c r="D60" s="18">
        <v>90</v>
      </c>
      <c r="E60" s="18">
        <v>43</v>
      </c>
      <c r="F60" s="18">
        <v>3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195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19</v>
      </c>
      <c r="D61" s="18">
        <v>73</v>
      </c>
      <c r="E61" s="18">
        <v>49</v>
      </c>
      <c r="F61" s="18">
        <v>3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144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28</v>
      </c>
      <c r="D62" s="18">
        <v>77</v>
      </c>
      <c r="E62" s="18">
        <v>43</v>
      </c>
      <c r="F62" s="18">
        <v>8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156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21</v>
      </c>
      <c r="D63" s="18">
        <v>59</v>
      </c>
      <c r="E63" s="18">
        <v>54</v>
      </c>
      <c r="F63" s="18">
        <v>4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138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30</v>
      </c>
      <c r="D64" s="21">
        <v>78</v>
      </c>
      <c r="E64" s="21">
        <v>38</v>
      </c>
      <c r="F64" s="21">
        <v>2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148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25</v>
      </c>
      <c r="D65" s="18">
        <v>58</v>
      </c>
      <c r="E65" s="18">
        <v>36</v>
      </c>
      <c r="F65" s="18">
        <v>6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125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12</v>
      </c>
      <c r="D66" s="18">
        <v>54</v>
      </c>
      <c r="E66" s="18">
        <v>27</v>
      </c>
      <c r="F66" s="18">
        <v>8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101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6</v>
      </c>
      <c r="D67" s="18">
        <v>34</v>
      </c>
      <c r="E67" s="18">
        <v>20</v>
      </c>
      <c r="F67" s="18">
        <v>5</v>
      </c>
      <c r="G67" s="18">
        <v>1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66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6</v>
      </c>
      <c r="D68" s="18">
        <v>17</v>
      </c>
      <c r="E68" s="18">
        <v>16</v>
      </c>
      <c r="F68" s="18">
        <v>2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41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8</v>
      </c>
      <c r="E69" s="18">
        <v>16</v>
      </c>
      <c r="F69" s="18">
        <v>5</v>
      </c>
      <c r="G69" s="18">
        <v>1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30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1</v>
      </c>
      <c r="D70" s="26">
        <v>2</v>
      </c>
      <c r="E70" s="26">
        <v>7</v>
      </c>
      <c r="F70" s="26">
        <v>2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12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8" t="s">
        <v>5</v>
      </c>
      <c r="B72" s="79"/>
      <c r="C72" s="31">
        <f>SUM(C23:C70)</f>
        <v>628</v>
      </c>
      <c r="D72" s="31">
        <f t="shared" ref="D72:R72" si="3">SUM(D23:D70)</f>
        <v>1900</v>
      </c>
      <c r="E72" s="31">
        <f t="shared" ref="E72" si="4">SUM(E23:E70)</f>
        <v>1181</v>
      </c>
      <c r="F72" s="31">
        <f t="shared" ref="F72" si="5">SUM(F23:F70)</f>
        <v>151</v>
      </c>
      <c r="G72" s="31">
        <f t="shared" ref="G72" si="6">SUM(G23:G70)</f>
        <v>3</v>
      </c>
      <c r="H72" s="31">
        <f t="shared" ref="H72:I72" si="7">SUM(H23:H70)</f>
        <v>0</v>
      </c>
      <c r="I72" s="31">
        <f t="shared" si="7"/>
        <v>0</v>
      </c>
      <c r="J72" s="31">
        <f t="shared" ref="J72" si="8">SUM(J23:J70)</f>
        <v>0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3863</v>
      </c>
    </row>
    <row r="73" spans="1:18" s="32" customFormat="1" x14ac:dyDescent="0.2">
      <c r="A73" s="78" t="s">
        <v>6</v>
      </c>
      <c r="B73" s="79"/>
      <c r="C73" s="33">
        <f>C72/R72</f>
        <v>0.16256795236862542</v>
      </c>
      <c r="D73" s="33">
        <f>D72/R72</f>
        <v>0.49184571576494951</v>
      </c>
      <c r="E73" s="33">
        <f>E72/R72</f>
        <v>0.30572094227284496</v>
      </c>
      <c r="F73" s="33">
        <f>F72/R72</f>
        <v>3.9088791095003884E-2</v>
      </c>
      <c r="G73" s="33">
        <f>G72/R72</f>
        <v>7.7659849857623605E-4</v>
      </c>
      <c r="H73" s="33">
        <f>H72/R72</f>
        <v>0</v>
      </c>
      <c r="I73" s="33">
        <f>I72/R72</f>
        <v>0</v>
      </c>
      <c r="J73" s="33">
        <f>J72/R72</f>
        <v>0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8" t="s">
        <v>15</v>
      </c>
      <c r="B75" s="79"/>
      <c r="C75" s="31">
        <f>SUM(C23:C46)</f>
        <v>298</v>
      </c>
      <c r="D75" s="31">
        <f t="shared" ref="D75:R75" si="16">SUM(D23:D46)</f>
        <v>940</v>
      </c>
      <c r="E75" s="31">
        <f t="shared" si="16"/>
        <v>613</v>
      </c>
      <c r="F75" s="31">
        <f t="shared" si="16"/>
        <v>65</v>
      </c>
      <c r="G75" s="31">
        <f t="shared" si="16"/>
        <v>0</v>
      </c>
      <c r="H75" s="31">
        <f t="shared" si="16"/>
        <v>0</v>
      </c>
      <c r="I75" s="31">
        <f t="shared" ref="I75" si="17">SUM(I23:I46)</f>
        <v>0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1916</v>
      </c>
    </row>
    <row r="76" spans="1:18" s="32" customFormat="1" x14ac:dyDescent="0.2">
      <c r="A76" s="78" t="s">
        <v>6</v>
      </c>
      <c r="B76" s="79"/>
      <c r="C76" s="33">
        <f>C75/R75</f>
        <v>0.15553235908141963</v>
      </c>
      <c r="D76" s="33">
        <f>D75/R75</f>
        <v>0.49060542797494783</v>
      </c>
      <c r="E76" s="33">
        <f>E75/R75</f>
        <v>0.31993736951983298</v>
      </c>
      <c r="F76" s="33">
        <f>F75/R75</f>
        <v>3.3924843423799582E-2</v>
      </c>
      <c r="G76" s="33">
        <f>G75/R75</f>
        <v>0</v>
      </c>
      <c r="H76" s="33">
        <f>H75/R75</f>
        <v>0</v>
      </c>
      <c r="I76" s="33">
        <f>I75/R75</f>
        <v>0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8" t="s">
        <v>16</v>
      </c>
      <c r="B78" s="79"/>
      <c r="C78" s="31">
        <f>SUM(C47:C70)</f>
        <v>330</v>
      </c>
      <c r="D78" s="31">
        <f t="shared" ref="D78:R78" si="18">SUM(D47:D70)</f>
        <v>960</v>
      </c>
      <c r="E78" s="31">
        <f t="shared" si="18"/>
        <v>568</v>
      </c>
      <c r="F78" s="31">
        <f t="shared" si="18"/>
        <v>86</v>
      </c>
      <c r="G78" s="31">
        <f t="shared" si="18"/>
        <v>3</v>
      </c>
      <c r="H78" s="31">
        <f t="shared" si="18"/>
        <v>0</v>
      </c>
      <c r="I78" s="31">
        <f t="shared" ref="I78" si="19">SUM(I47:I70)</f>
        <v>0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1947</v>
      </c>
    </row>
    <row r="79" spans="1:18" s="32" customFormat="1" x14ac:dyDescent="0.2">
      <c r="A79" s="78" t="s">
        <v>6</v>
      </c>
      <c r="B79" s="79"/>
      <c r="C79" s="33">
        <f>C78/R78</f>
        <v>0.16949152542372881</v>
      </c>
      <c r="D79" s="33">
        <f>D78/R78</f>
        <v>0.49306625577812019</v>
      </c>
      <c r="E79" s="33">
        <f>E78/R78</f>
        <v>0.29173086800205444</v>
      </c>
      <c r="F79" s="33">
        <f>F78/R78</f>
        <v>4.4170518746789934E-2</v>
      </c>
      <c r="G79" s="33">
        <f>G78/R78</f>
        <v>1.5408320493066256E-3</v>
      </c>
      <c r="H79" s="33">
        <f>H78/R78</f>
        <v>0</v>
      </c>
      <c r="I79" s="33">
        <f>I78/R78</f>
        <v>0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8" t="s">
        <v>17</v>
      </c>
      <c r="B81" s="79"/>
      <c r="C81" s="31">
        <f>C72/2</f>
        <v>314</v>
      </c>
      <c r="D81" s="31">
        <f t="shared" ref="D81:R81" si="20">D72/2</f>
        <v>950</v>
      </c>
      <c r="E81" s="31">
        <f t="shared" si="20"/>
        <v>590.5</v>
      </c>
      <c r="F81" s="31">
        <f t="shared" si="20"/>
        <v>75.5</v>
      </c>
      <c r="G81" s="31">
        <f t="shared" si="20"/>
        <v>1.5</v>
      </c>
      <c r="H81" s="31">
        <f t="shared" si="20"/>
        <v>0</v>
      </c>
      <c r="I81" s="31">
        <f t="shared" ref="I81" si="21">I72/2</f>
        <v>0</v>
      </c>
      <c r="J81" s="31">
        <f t="shared" si="20"/>
        <v>0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1931.5</v>
      </c>
    </row>
    <row r="82" spans="1:18" s="32" customFormat="1" x14ac:dyDescent="0.2">
      <c r="A82" s="78" t="s">
        <v>6</v>
      </c>
      <c r="B82" s="79"/>
      <c r="C82" s="33">
        <f>C81/R81</f>
        <v>0.16256795236862542</v>
      </c>
      <c r="D82" s="33">
        <f>D81/R81</f>
        <v>0.49184571576494951</v>
      </c>
      <c r="E82" s="33">
        <f>E81/R81</f>
        <v>0.30572094227284496</v>
      </c>
      <c r="F82" s="33">
        <f>F81/R81</f>
        <v>3.9088791095003884E-2</v>
      </c>
      <c r="G82" s="33">
        <f>G81/R81</f>
        <v>7.7659849857623605E-4</v>
      </c>
      <c r="H82" s="33">
        <f>H81/R81</f>
        <v>0</v>
      </c>
      <c r="I82" s="33">
        <f>I81/R81</f>
        <v>0</v>
      </c>
      <c r="J82" s="33">
        <f>J81/R81</f>
        <v>0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0" t="s">
        <v>14</v>
      </c>
      <c r="B84" s="84" t="s">
        <v>18</v>
      </c>
      <c r="C84" s="80" t="s">
        <v>54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2"/>
    </row>
    <row r="85" spans="1:18" ht="30" customHeight="1" x14ac:dyDescent="0.2">
      <c r="A85" s="83"/>
      <c r="B85" s="85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1</v>
      </c>
      <c r="E86" s="18">
        <v>1</v>
      </c>
      <c r="F86" s="18">
        <v>1</v>
      </c>
      <c r="G86" s="18">
        <v>1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4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1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1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1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1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1</v>
      </c>
      <c r="F90" s="18">
        <v>2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3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2</v>
      </c>
      <c r="E91" s="18">
        <v>4</v>
      </c>
      <c r="F91" s="18">
        <v>3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9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3</v>
      </c>
      <c r="D92" s="18">
        <v>2</v>
      </c>
      <c r="E92" s="18">
        <v>6</v>
      </c>
      <c r="F92" s="18">
        <v>7</v>
      </c>
      <c r="G92" s="18">
        <v>1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19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4</v>
      </c>
      <c r="D93" s="18">
        <v>18</v>
      </c>
      <c r="E93" s="18">
        <v>32</v>
      </c>
      <c r="F93" s="18">
        <v>12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66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14</v>
      </c>
      <c r="D94" s="18">
        <v>41</v>
      </c>
      <c r="E94" s="18">
        <v>70</v>
      </c>
      <c r="F94" s="18">
        <v>12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137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14</v>
      </c>
      <c r="D95" s="18">
        <v>76</v>
      </c>
      <c r="E95" s="18">
        <v>47</v>
      </c>
      <c r="F95" s="18">
        <v>14</v>
      </c>
      <c r="G95" s="18">
        <v>1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152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41</v>
      </c>
      <c r="D96" s="18">
        <v>80</v>
      </c>
      <c r="E96" s="18">
        <v>49</v>
      </c>
      <c r="F96" s="18">
        <v>4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174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38</v>
      </c>
      <c r="D97" s="18">
        <v>110</v>
      </c>
      <c r="E97" s="18">
        <v>81</v>
      </c>
      <c r="F97" s="18">
        <v>5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234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43</v>
      </c>
      <c r="D98" s="18">
        <v>105</v>
      </c>
      <c r="E98" s="18">
        <v>93</v>
      </c>
      <c r="F98" s="18">
        <v>4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245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37</v>
      </c>
      <c r="D99" s="18">
        <v>97</v>
      </c>
      <c r="E99" s="18">
        <v>67</v>
      </c>
      <c r="F99" s="18">
        <v>8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209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30</v>
      </c>
      <c r="D100" s="18">
        <v>89</v>
      </c>
      <c r="E100" s="18">
        <v>77</v>
      </c>
      <c r="F100" s="18">
        <v>6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202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23</v>
      </c>
      <c r="D101" s="18">
        <v>66</v>
      </c>
      <c r="E101" s="18">
        <v>64</v>
      </c>
      <c r="F101" s="18">
        <v>14</v>
      </c>
      <c r="G101" s="18">
        <v>1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168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14</v>
      </c>
      <c r="D102" s="18">
        <v>64</v>
      </c>
      <c r="E102" s="18">
        <v>87</v>
      </c>
      <c r="F102" s="18">
        <v>10</v>
      </c>
      <c r="G102" s="18">
        <v>1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176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23</v>
      </c>
      <c r="D103" s="18">
        <v>61</v>
      </c>
      <c r="E103" s="18">
        <v>94</v>
      </c>
      <c r="F103" s="18">
        <v>18</v>
      </c>
      <c r="G103" s="18">
        <v>1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197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15</v>
      </c>
      <c r="D104" s="18">
        <v>33</v>
      </c>
      <c r="E104" s="18">
        <v>56</v>
      </c>
      <c r="F104" s="18">
        <v>13</v>
      </c>
      <c r="G104" s="18">
        <v>1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118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7</v>
      </c>
      <c r="D105" s="18">
        <v>22</v>
      </c>
      <c r="E105" s="18">
        <v>24</v>
      </c>
      <c r="F105" s="18">
        <v>12</v>
      </c>
      <c r="G105" s="18">
        <v>2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67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1</v>
      </c>
      <c r="D106" s="18">
        <v>16</v>
      </c>
      <c r="E106" s="18">
        <v>29</v>
      </c>
      <c r="F106" s="18">
        <v>9</v>
      </c>
      <c r="G106" s="18">
        <v>1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56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0</v>
      </c>
      <c r="D107" s="18">
        <v>3</v>
      </c>
      <c r="E107" s="18">
        <v>9</v>
      </c>
      <c r="F107" s="18">
        <v>6</v>
      </c>
      <c r="G107" s="18">
        <v>1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19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2</v>
      </c>
      <c r="E108" s="18">
        <v>8</v>
      </c>
      <c r="F108" s="18">
        <v>1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11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1</v>
      </c>
      <c r="E109" s="21">
        <v>3</v>
      </c>
      <c r="F109" s="21">
        <v>5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9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0</v>
      </c>
      <c r="E110" s="18">
        <v>2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2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1</v>
      </c>
      <c r="F111" s="18">
        <v>1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2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3</v>
      </c>
      <c r="F112" s="18">
        <v>1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4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1</v>
      </c>
      <c r="F113" s="18">
        <v>1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2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3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3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7</v>
      </c>
      <c r="F115" s="21">
        <v>2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9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5</v>
      </c>
      <c r="E116" s="18">
        <v>14</v>
      </c>
      <c r="F116" s="18">
        <v>6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25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5</v>
      </c>
      <c r="D117" s="18">
        <v>20</v>
      </c>
      <c r="E117" s="18">
        <v>35</v>
      </c>
      <c r="F117" s="18">
        <v>8</v>
      </c>
      <c r="G117" s="18">
        <v>3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71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8</v>
      </c>
      <c r="D118" s="18">
        <v>44</v>
      </c>
      <c r="E118" s="18">
        <v>52</v>
      </c>
      <c r="F118" s="18">
        <v>16</v>
      </c>
      <c r="G118" s="18">
        <v>1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121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22</v>
      </c>
      <c r="D119" s="18">
        <v>64</v>
      </c>
      <c r="E119" s="18">
        <v>54</v>
      </c>
      <c r="F119" s="18">
        <v>7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147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24</v>
      </c>
      <c r="D120" s="18">
        <v>80</v>
      </c>
      <c r="E120" s="18">
        <v>51</v>
      </c>
      <c r="F120" s="18">
        <v>3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158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30</v>
      </c>
      <c r="D121" s="21">
        <v>97</v>
      </c>
      <c r="E121" s="21">
        <v>70</v>
      </c>
      <c r="F121" s="21">
        <v>7</v>
      </c>
      <c r="G121" s="21">
        <v>1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205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52</v>
      </c>
      <c r="D122" s="18">
        <v>133</v>
      </c>
      <c r="E122" s="18">
        <v>64</v>
      </c>
      <c r="F122" s="18">
        <v>7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256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29</v>
      </c>
      <c r="D123" s="18">
        <v>119</v>
      </c>
      <c r="E123" s="18">
        <v>67</v>
      </c>
      <c r="F123" s="18">
        <v>6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221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27</v>
      </c>
      <c r="D124" s="18">
        <v>75</v>
      </c>
      <c r="E124" s="18">
        <v>71</v>
      </c>
      <c r="F124" s="18">
        <v>4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177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12</v>
      </c>
      <c r="D125" s="18">
        <v>65</v>
      </c>
      <c r="E125" s="18">
        <v>95</v>
      </c>
      <c r="F125" s="18">
        <v>12</v>
      </c>
      <c r="G125" s="18">
        <v>2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186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16</v>
      </c>
      <c r="D126" s="18">
        <v>72</v>
      </c>
      <c r="E126" s="18">
        <v>76</v>
      </c>
      <c r="F126" s="18">
        <v>21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185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26</v>
      </c>
      <c r="D127" s="21">
        <v>70</v>
      </c>
      <c r="E127" s="21">
        <v>97</v>
      </c>
      <c r="F127" s="21">
        <v>13</v>
      </c>
      <c r="G127" s="21">
        <v>2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208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5</v>
      </c>
      <c r="D128" s="18">
        <v>56</v>
      </c>
      <c r="E128" s="18">
        <v>65</v>
      </c>
      <c r="F128" s="18">
        <v>8</v>
      </c>
      <c r="G128" s="18">
        <v>1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135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6</v>
      </c>
      <c r="D129" s="18">
        <v>25</v>
      </c>
      <c r="E129" s="18">
        <v>36</v>
      </c>
      <c r="F129" s="18">
        <v>12</v>
      </c>
      <c r="G129" s="18">
        <v>1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80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6</v>
      </c>
      <c r="D130" s="18">
        <v>13</v>
      </c>
      <c r="E130" s="18">
        <v>19</v>
      </c>
      <c r="F130" s="18">
        <v>5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43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1</v>
      </c>
      <c r="D131" s="18">
        <v>11</v>
      </c>
      <c r="E131" s="18">
        <v>14</v>
      </c>
      <c r="F131" s="18">
        <v>3</v>
      </c>
      <c r="G131" s="18">
        <v>1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30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1</v>
      </c>
      <c r="D132" s="18">
        <v>7</v>
      </c>
      <c r="E132" s="18">
        <v>6</v>
      </c>
      <c r="F132" s="18">
        <v>4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18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2</v>
      </c>
      <c r="E133" s="26">
        <v>4</v>
      </c>
      <c r="F133" s="26">
        <v>3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9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8" t="s">
        <v>5</v>
      </c>
      <c r="B135" s="79"/>
      <c r="C135" s="31">
        <f>SUM(C86:C133)</f>
        <v>577</v>
      </c>
      <c r="D135" s="31">
        <f t="shared" ref="D135:R135" si="26">SUM(D86:D133)</f>
        <v>1847</v>
      </c>
      <c r="E135" s="31">
        <f t="shared" si="26"/>
        <v>1810</v>
      </c>
      <c r="F135" s="31">
        <f t="shared" si="26"/>
        <v>318</v>
      </c>
      <c r="G135" s="31">
        <f t="shared" si="26"/>
        <v>23</v>
      </c>
      <c r="H135" s="31">
        <f t="shared" si="26"/>
        <v>0</v>
      </c>
      <c r="I135" s="31">
        <f t="shared" ref="I135" si="27">SUM(I86:I133)</f>
        <v>0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4575</v>
      </c>
    </row>
    <row r="136" spans="1:18" s="32" customFormat="1" x14ac:dyDescent="0.2">
      <c r="A136" s="78" t="s">
        <v>6</v>
      </c>
      <c r="B136" s="79"/>
      <c r="C136" s="33">
        <f>C135/R135</f>
        <v>0.12612021857923497</v>
      </c>
      <c r="D136" s="33">
        <f>D135/R135</f>
        <v>0.4037158469945355</v>
      </c>
      <c r="E136" s="33">
        <f>E135/R135</f>
        <v>0.39562841530054643</v>
      </c>
      <c r="F136" s="33">
        <f>F135/R135</f>
        <v>6.9508196721311477E-2</v>
      </c>
      <c r="G136" s="33">
        <f>G135/R135</f>
        <v>5.0273224043715847E-3</v>
      </c>
      <c r="H136" s="33">
        <f>H135/R135</f>
        <v>0</v>
      </c>
      <c r="I136" s="33">
        <f>I135/R135</f>
        <v>0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8" t="s">
        <v>15</v>
      </c>
      <c r="B138" s="79"/>
      <c r="C138" s="31">
        <f>SUM(C86:C109)</f>
        <v>307</v>
      </c>
      <c r="D138" s="31">
        <f t="shared" ref="D138:R138" si="28">SUM(D86:D109)</f>
        <v>889</v>
      </c>
      <c r="E138" s="31">
        <f t="shared" si="28"/>
        <v>903</v>
      </c>
      <c r="F138" s="31">
        <f t="shared" si="28"/>
        <v>168</v>
      </c>
      <c r="G138" s="31">
        <f t="shared" si="28"/>
        <v>11</v>
      </c>
      <c r="H138" s="31">
        <f t="shared" si="28"/>
        <v>0</v>
      </c>
      <c r="I138" s="31">
        <f t="shared" ref="I138" si="29">SUM(I86:I109)</f>
        <v>0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2278</v>
      </c>
    </row>
    <row r="139" spans="1:18" s="32" customFormat="1" x14ac:dyDescent="0.2">
      <c r="A139" s="78" t="s">
        <v>6</v>
      </c>
      <c r="B139" s="79"/>
      <c r="C139" s="33">
        <f>C138/R138</f>
        <v>0.13476733977172958</v>
      </c>
      <c r="D139" s="33">
        <f>D138/R138</f>
        <v>0.39025460930640915</v>
      </c>
      <c r="E139" s="33">
        <f>E138/R138</f>
        <v>0.39640035118525024</v>
      </c>
      <c r="F139" s="33">
        <f>F138/R138</f>
        <v>7.3748902546093065E-2</v>
      </c>
      <c r="G139" s="33">
        <f>G138/R138</f>
        <v>4.8287971905179982E-3</v>
      </c>
      <c r="H139" s="33">
        <f>H138/R138</f>
        <v>0</v>
      </c>
      <c r="I139" s="33">
        <f>I138/R138</f>
        <v>0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8" t="s">
        <v>16</v>
      </c>
      <c r="B141" s="79"/>
      <c r="C141" s="31">
        <f>SUM(C110:C133)</f>
        <v>270</v>
      </c>
      <c r="D141" s="31">
        <f t="shared" ref="D141:R141" si="30">SUM(D110:D133)</f>
        <v>958</v>
      </c>
      <c r="E141" s="31">
        <f t="shared" si="30"/>
        <v>907</v>
      </c>
      <c r="F141" s="31">
        <f t="shared" si="30"/>
        <v>150</v>
      </c>
      <c r="G141" s="31">
        <f t="shared" si="30"/>
        <v>12</v>
      </c>
      <c r="H141" s="31">
        <f t="shared" si="30"/>
        <v>0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2297</v>
      </c>
    </row>
    <row r="142" spans="1:18" s="32" customFormat="1" x14ac:dyDescent="0.2">
      <c r="A142" s="78" t="s">
        <v>6</v>
      </c>
      <c r="B142" s="79"/>
      <c r="C142" s="33">
        <f>C141/R141</f>
        <v>0.11754462342185459</v>
      </c>
      <c r="D142" s="33">
        <f>D141/R141</f>
        <v>0.41706573791902479</v>
      </c>
      <c r="E142" s="33">
        <f>E141/R141</f>
        <v>0.39486286460600784</v>
      </c>
      <c r="F142" s="33">
        <f>F141/R141</f>
        <v>6.5302568567696992E-2</v>
      </c>
      <c r="G142" s="33">
        <f>G141/R141</f>
        <v>5.2242054854157597E-3</v>
      </c>
      <c r="H142" s="33">
        <f>H141/R141</f>
        <v>0</v>
      </c>
      <c r="I142" s="33">
        <f>I141/R141</f>
        <v>0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8" t="s">
        <v>17</v>
      </c>
      <c r="B144" s="79"/>
      <c r="C144" s="31">
        <f>C135/2</f>
        <v>288.5</v>
      </c>
      <c r="D144" s="31">
        <f t="shared" ref="D144:R144" si="32">D135/2</f>
        <v>923.5</v>
      </c>
      <c r="E144" s="31">
        <f t="shared" si="32"/>
        <v>905</v>
      </c>
      <c r="F144" s="31">
        <f t="shared" si="32"/>
        <v>159</v>
      </c>
      <c r="G144" s="31">
        <f t="shared" si="32"/>
        <v>11.5</v>
      </c>
      <c r="H144" s="31">
        <f t="shared" si="32"/>
        <v>0</v>
      </c>
      <c r="I144" s="31">
        <f t="shared" ref="I144" si="33">I135/2</f>
        <v>0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2287.5</v>
      </c>
    </row>
    <row r="145" spans="1:18" s="32" customFormat="1" x14ac:dyDescent="0.2">
      <c r="A145" s="78" t="s">
        <v>6</v>
      </c>
      <c r="B145" s="79"/>
      <c r="C145" s="33">
        <f>C144/R144</f>
        <v>0.12612021857923497</v>
      </c>
      <c r="D145" s="33">
        <f>D144/R144</f>
        <v>0.4037158469945355</v>
      </c>
      <c r="E145" s="33">
        <f>E144/R144</f>
        <v>0.39562841530054643</v>
      </c>
      <c r="F145" s="33">
        <f>F144/R144</f>
        <v>6.9508196721311477E-2</v>
      </c>
      <c r="G145" s="33">
        <f>G144/R144</f>
        <v>5.0273224043715847E-3</v>
      </c>
      <c r="H145" s="33">
        <f>H144/R144</f>
        <v>0</v>
      </c>
      <c r="I145" s="33">
        <f>I144/R144</f>
        <v>0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0" t="s">
        <v>14</v>
      </c>
      <c r="B147" s="84" t="s">
        <v>18</v>
      </c>
      <c r="C147" s="80" t="s">
        <v>5</v>
      </c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2"/>
    </row>
    <row r="148" spans="1:18" ht="30" customHeight="1" x14ac:dyDescent="0.2">
      <c r="A148" s="83"/>
      <c r="B148" s="85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1</v>
      </c>
      <c r="D149" s="37">
        <f>D86+D23</f>
        <v>3</v>
      </c>
      <c r="E149" s="37">
        <f t="shared" ref="E149:Q149" si="35">E86+E23</f>
        <v>3</v>
      </c>
      <c r="F149" s="37">
        <f t="shared" si="35"/>
        <v>1</v>
      </c>
      <c r="G149" s="37">
        <f t="shared" si="35"/>
        <v>1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9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1</v>
      </c>
      <c r="F150" s="37">
        <f t="shared" si="39"/>
        <v>1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2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2</v>
      </c>
      <c r="E151" s="37">
        <f t="shared" si="39"/>
        <v>0</v>
      </c>
      <c r="F151" s="37">
        <f t="shared" si="39"/>
        <v>1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3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1</v>
      </c>
      <c r="D152" s="37">
        <f t="shared" si="39"/>
        <v>0</v>
      </c>
      <c r="E152" s="37">
        <f t="shared" si="39"/>
        <v>1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2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1</v>
      </c>
      <c r="E153" s="37">
        <f t="shared" si="39"/>
        <v>3</v>
      </c>
      <c r="F153" s="37">
        <f t="shared" si="39"/>
        <v>2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6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1</v>
      </c>
      <c r="D154" s="37">
        <f t="shared" si="39"/>
        <v>4</v>
      </c>
      <c r="E154" s="37">
        <f t="shared" si="39"/>
        <v>7</v>
      </c>
      <c r="F154" s="37">
        <f t="shared" si="39"/>
        <v>3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15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4</v>
      </c>
      <c r="D155" s="37">
        <f t="shared" si="39"/>
        <v>10</v>
      </c>
      <c r="E155" s="37">
        <f t="shared" si="39"/>
        <v>17</v>
      </c>
      <c r="F155" s="37">
        <f t="shared" si="39"/>
        <v>12</v>
      </c>
      <c r="G155" s="37">
        <f t="shared" si="39"/>
        <v>1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44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11</v>
      </c>
      <c r="D156" s="37">
        <f t="shared" si="39"/>
        <v>47</v>
      </c>
      <c r="E156" s="37">
        <f t="shared" si="39"/>
        <v>77</v>
      </c>
      <c r="F156" s="37">
        <f t="shared" si="39"/>
        <v>21</v>
      </c>
      <c r="G156" s="37">
        <f t="shared" si="39"/>
        <v>0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156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27</v>
      </c>
      <c r="D157" s="37">
        <f t="shared" si="39"/>
        <v>86</v>
      </c>
      <c r="E157" s="37">
        <f t="shared" si="39"/>
        <v>114</v>
      </c>
      <c r="F157" s="37">
        <f t="shared" si="39"/>
        <v>18</v>
      </c>
      <c r="G157" s="37">
        <f t="shared" si="39"/>
        <v>0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245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45</v>
      </c>
      <c r="D158" s="37">
        <f t="shared" si="39"/>
        <v>152</v>
      </c>
      <c r="E158" s="37">
        <f t="shared" si="39"/>
        <v>73</v>
      </c>
      <c r="F158" s="37">
        <f t="shared" si="39"/>
        <v>22</v>
      </c>
      <c r="G158" s="37">
        <f t="shared" si="39"/>
        <v>1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293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73</v>
      </c>
      <c r="D159" s="37">
        <f t="shared" si="39"/>
        <v>141</v>
      </c>
      <c r="E159" s="37">
        <f t="shared" si="39"/>
        <v>81</v>
      </c>
      <c r="F159" s="37">
        <f t="shared" si="39"/>
        <v>4</v>
      </c>
      <c r="G159" s="37">
        <f t="shared" si="39"/>
        <v>0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299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63</v>
      </c>
      <c r="D160" s="37">
        <f t="shared" si="39"/>
        <v>199</v>
      </c>
      <c r="E160" s="37">
        <f t="shared" si="39"/>
        <v>120</v>
      </c>
      <c r="F160" s="37">
        <f t="shared" si="39"/>
        <v>7</v>
      </c>
      <c r="G160" s="37">
        <f t="shared" si="39"/>
        <v>0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389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85</v>
      </c>
      <c r="D161" s="37">
        <f t="shared" si="39"/>
        <v>199</v>
      </c>
      <c r="E161" s="37">
        <f t="shared" si="39"/>
        <v>121</v>
      </c>
      <c r="F161" s="37">
        <f t="shared" si="39"/>
        <v>4</v>
      </c>
      <c r="G161" s="37">
        <f t="shared" si="39"/>
        <v>0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409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71</v>
      </c>
      <c r="D162" s="37">
        <f t="shared" si="39"/>
        <v>208</v>
      </c>
      <c r="E162" s="37">
        <f t="shared" si="39"/>
        <v>113</v>
      </c>
      <c r="F162" s="37">
        <f t="shared" si="39"/>
        <v>9</v>
      </c>
      <c r="G162" s="37">
        <f t="shared" si="39"/>
        <v>0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401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49</v>
      </c>
      <c r="D163" s="37">
        <f t="shared" si="39"/>
        <v>185</v>
      </c>
      <c r="E163" s="37">
        <f t="shared" si="39"/>
        <v>134</v>
      </c>
      <c r="F163" s="37">
        <f t="shared" si="39"/>
        <v>11</v>
      </c>
      <c r="G163" s="37">
        <f t="shared" si="39"/>
        <v>0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379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49</v>
      </c>
      <c r="D164" s="37">
        <f t="shared" si="39"/>
        <v>139</v>
      </c>
      <c r="E164" s="37">
        <f t="shared" si="39"/>
        <v>104</v>
      </c>
      <c r="F164" s="37">
        <f t="shared" si="39"/>
        <v>16</v>
      </c>
      <c r="G164" s="37">
        <f t="shared" si="39"/>
        <v>1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309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29</v>
      </c>
      <c r="D165" s="37">
        <f t="shared" si="39"/>
        <v>139</v>
      </c>
      <c r="E165" s="37">
        <f t="shared" si="39"/>
        <v>135</v>
      </c>
      <c r="F165" s="37">
        <f t="shared" si="39"/>
        <v>15</v>
      </c>
      <c r="G165" s="37">
        <f t="shared" si="39"/>
        <v>1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319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41</v>
      </c>
      <c r="D166" s="37">
        <f t="shared" si="39"/>
        <v>116</v>
      </c>
      <c r="E166" s="37">
        <f t="shared" ref="E166:Q166" si="41">E103+E40</f>
        <v>154</v>
      </c>
      <c r="F166" s="37">
        <f t="shared" si="41"/>
        <v>19</v>
      </c>
      <c r="G166" s="37">
        <f t="shared" si="41"/>
        <v>1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331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31</v>
      </c>
      <c r="D167" s="37">
        <f t="shared" ref="D167:Q167" si="43">D104+D41</f>
        <v>84</v>
      </c>
      <c r="E167" s="37">
        <f t="shared" si="43"/>
        <v>86</v>
      </c>
      <c r="F167" s="37">
        <f t="shared" si="43"/>
        <v>16</v>
      </c>
      <c r="G167" s="37">
        <f t="shared" si="43"/>
        <v>1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218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19</v>
      </c>
      <c r="D168" s="37">
        <f t="shared" ref="D168:Q168" si="45">D105+D42</f>
        <v>57</v>
      </c>
      <c r="E168" s="37">
        <f t="shared" si="45"/>
        <v>64</v>
      </c>
      <c r="F168" s="37">
        <f t="shared" si="45"/>
        <v>19</v>
      </c>
      <c r="G168" s="37">
        <f t="shared" si="45"/>
        <v>2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161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2</v>
      </c>
      <c r="D169" s="37">
        <f t="shared" ref="D169:Q169" si="47">D106+D43</f>
        <v>36</v>
      </c>
      <c r="E169" s="37">
        <f t="shared" si="47"/>
        <v>57</v>
      </c>
      <c r="F169" s="37">
        <f t="shared" si="47"/>
        <v>15</v>
      </c>
      <c r="G169" s="37">
        <f t="shared" si="47"/>
        <v>1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111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2</v>
      </c>
      <c r="D170" s="37">
        <f t="shared" ref="D170:Q170" si="49">D107+D44</f>
        <v>16</v>
      </c>
      <c r="E170" s="37">
        <f t="shared" si="49"/>
        <v>28</v>
      </c>
      <c r="F170" s="37">
        <f t="shared" si="49"/>
        <v>8</v>
      </c>
      <c r="G170" s="37">
        <f t="shared" si="49"/>
        <v>1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55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1</v>
      </c>
      <c r="D171" s="37">
        <f t="shared" ref="D171:Q171" si="51">D108+D45</f>
        <v>4</v>
      </c>
      <c r="E171" s="37">
        <f t="shared" si="51"/>
        <v>18</v>
      </c>
      <c r="F171" s="37">
        <f t="shared" si="51"/>
        <v>2</v>
      </c>
      <c r="G171" s="37">
        <f t="shared" si="51"/>
        <v>0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25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1</v>
      </c>
      <c r="E172" s="37">
        <f t="shared" si="53"/>
        <v>5</v>
      </c>
      <c r="F172" s="37">
        <f t="shared" si="53"/>
        <v>7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13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5</v>
      </c>
      <c r="E173" s="37">
        <f t="shared" si="55"/>
        <v>3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8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1</v>
      </c>
      <c r="D174" s="37">
        <f t="shared" ref="D174:Q174" si="57">D111+D48</f>
        <v>0</v>
      </c>
      <c r="E174" s="37">
        <f t="shared" si="57"/>
        <v>2</v>
      </c>
      <c r="F174" s="37">
        <f t="shared" si="57"/>
        <v>2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5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3</v>
      </c>
      <c r="F175" s="37">
        <f t="shared" si="59"/>
        <v>1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4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1</v>
      </c>
      <c r="D176" s="37">
        <f t="shared" ref="D176:Q176" si="61">D113+D50</f>
        <v>0</v>
      </c>
      <c r="E176" s="37">
        <f t="shared" si="61"/>
        <v>1</v>
      </c>
      <c r="F176" s="37">
        <f t="shared" si="61"/>
        <v>1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3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1</v>
      </c>
      <c r="E177" s="37">
        <f t="shared" si="63"/>
        <v>3</v>
      </c>
      <c r="F177" s="37">
        <f t="shared" si="63"/>
        <v>1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5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1</v>
      </c>
      <c r="E178" s="37">
        <f t="shared" si="65"/>
        <v>9</v>
      </c>
      <c r="F178" s="37">
        <f t="shared" si="65"/>
        <v>6</v>
      </c>
      <c r="G178" s="37">
        <f t="shared" si="65"/>
        <v>1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17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0</v>
      </c>
      <c r="D179" s="37">
        <f t="shared" ref="D179:Q179" si="67">D116+D53</f>
        <v>12</v>
      </c>
      <c r="E179" s="37">
        <f t="shared" si="67"/>
        <v>19</v>
      </c>
      <c r="F179" s="37">
        <f t="shared" si="67"/>
        <v>10</v>
      </c>
      <c r="G179" s="37">
        <f t="shared" si="67"/>
        <v>0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41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13</v>
      </c>
      <c r="D180" s="37">
        <f t="shared" ref="D180:Q180" si="69">D117+D54</f>
        <v>53</v>
      </c>
      <c r="E180" s="37">
        <f t="shared" si="69"/>
        <v>69</v>
      </c>
      <c r="F180" s="37">
        <f t="shared" si="69"/>
        <v>19</v>
      </c>
      <c r="G180" s="37">
        <f t="shared" si="69"/>
        <v>3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157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26</v>
      </c>
      <c r="D181" s="37">
        <f t="shared" ref="D181:Q181" si="71">D118+D55</f>
        <v>93</v>
      </c>
      <c r="E181" s="37">
        <f t="shared" si="71"/>
        <v>90</v>
      </c>
      <c r="F181" s="37">
        <f t="shared" si="71"/>
        <v>23</v>
      </c>
      <c r="G181" s="37">
        <f t="shared" si="71"/>
        <v>1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233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36</v>
      </c>
      <c r="D182" s="37">
        <f t="shared" ref="D182:Q182" si="73">D119+D56</f>
        <v>121</v>
      </c>
      <c r="E182" s="37">
        <f t="shared" si="73"/>
        <v>91</v>
      </c>
      <c r="F182" s="37">
        <f t="shared" si="73"/>
        <v>11</v>
      </c>
      <c r="G182" s="37">
        <f t="shared" si="73"/>
        <v>0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259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44</v>
      </c>
      <c r="D183" s="37">
        <f t="shared" ref="D183:Q183" si="75">D120+D57</f>
        <v>154</v>
      </c>
      <c r="E183" s="37">
        <f t="shared" si="75"/>
        <v>81</v>
      </c>
      <c r="F183" s="37">
        <f t="shared" si="75"/>
        <v>4</v>
      </c>
      <c r="G183" s="37">
        <f t="shared" si="75"/>
        <v>0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283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52</v>
      </c>
      <c r="D184" s="37">
        <f t="shared" ref="D184:Q184" si="77">D121+D58</f>
        <v>180</v>
      </c>
      <c r="E184" s="37">
        <f t="shared" si="77"/>
        <v>104</v>
      </c>
      <c r="F184" s="37">
        <f t="shared" si="77"/>
        <v>10</v>
      </c>
      <c r="G184" s="37">
        <f t="shared" si="77"/>
        <v>1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347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91</v>
      </c>
      <c r="D185" s="37">
        <f t="shared" ref="D185:Q185" si="79">D122+D59</f>
        <v>233</v>
      </c>
      <c r="E185" s="37">
        <f t="shared" si="79"/>
        <v>101</v>
      </c>
      <c r="F185" s="37">
        <f t="shared" si="79"/>
        <v>9</v>
      </c>
      <c r="G185" s="37">
        <f t="shared" si="79"/>
        <v>0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434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88</v>
      </c>
      <c r="D186" s="37">
        <f t="shared" ref="D186:Q186" si="81">D123+D60</f>
        <v>209</v>
      </c>
      <c r="E186" s="37">
        <f t="shared" si="81"/>
        <v>110</v>
      </c>
      <c r="F186" s="37">
        <f t="shared" si="81"/>
        <v>9</v>
      </c>
      <c r="G186" s="37">
        <f t="shared" si="81"/>
        <v>0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416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46</v>
      </c>
      <c r="D187" s="37">
        <f t="shared" ref="D187:Q187" si="83">D124+D61</f>
        <v>148</v>
      </c>
      <c r="E187" s="37">
        <f t="shared" si="83"/>
        <v>120</v>
      </c>
      <c r="F187" s="37">
        <f t="shared" si="83"/>
        <v>7</v>
      </c>
      <c r="G187" s="37">
        <f t="shared" si="83"/>
        <v>0</v>
      </c>
      <c r="H187" s="37">
        <f t="shared" si="83"/>
        <v>0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321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40</v>
      </c>
      <c r="D188" s="37">
        <f t="shared" ref="D188:Q188" si="85">D125+D62</f>
        <v>142</v>
      </c>
      <c r="E188" s="37">
        <f t="shared" si="85"/>
        <v>138</v>
      </c>
      <c r="F188" s="37">
        <f t="shared" si="85"/>
        <v>20</v>
      </c>
      <c r="G188" s="37">
        <f t="shared" si="85"/>
        <v>2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342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37</v>
      </c>
      <c r="D189" s="37">
        <f t="shared" ref="D189:Q189" si="87">D126+D63</f>
        <v>131</v>
      </c>
      <c r="E189" s="37">
        <f t="shared" si="87"/>
        <v>130</v>
      </c>
      <c r="F189" s="37">
        <f t="shared" si="87"/>
        <v>25</v>
      </c>
      <c r="G189" s="37">
        <f t="shared" si="87"/>
        <v>0</v>
      </c>
      <c r="H189" s="37">
        <f t="shared" si="87"/>
        <v>0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323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56</v>
      </c>
      <c r="D190" s="37">
        <f t="shared" ref="D190:Q190" si="89">D127+D64</f>
        <v>148</v>
      </c>
      <c r="E190" s="37">
        <f t="shared" si="89"/>
        <v>135</v>
      </c>
      <c r="F190" s="37">
        <f t="shared" si="89"/>
        <v>15</v>
      </c>
      <c r="G190" s="37">
        <f t="shared" si="89"/>
        <v>2</v>
      </c>
      <c r="H190" s="37">
        <f t="shared" si="89"/>
        <v>0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356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30</v>
      </c>
      <c r="D191" s="37">
        <f t="shared" ref="D191:Q191" si="91">D128+D65</f>
        <v>114</v>
      </c>
      <c r="E191" s="37">
        <f t="shared" si="91"/>
        <v>101</v>
      </c>
      <c r="F191" s="37">
        <f t="shared" si="91"/>
        <v>14</v>
      </c>
      <c r="G191" s="37">
        <f t="shared" si="91"/>
        <v>1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260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18</v>
      </c>
      <c r="D192" s="37">
        <f t="shared" ref="D192:Q192" si="93">D129+D66</f>
        <v>79</v>
      </c>
      <c r="E192" s="37">
        <f t="shared" si="93"/>
        <v>63</v>
      </c>
      <c r="F192" s="37">
        <f t="shared" si="93"/>
        <v>20</v>
      </c>
      <c r="G192" s="37">
        <f t="shared" si="93"/>
        <v>1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181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12</v>
      </c>
      <c r="D193" s="37">
        <f t="shared" ref="D193:Q193" si="95">D130+D67</f>
        <v>47</v>
      </c>
      <c r="E193" s="37">
        <f t="shared" si="95"/>
        <v>39</v>
      </c>
      <c r="F193" s="37">
        <f t="shared" si="95"/>
        <v>10</v>
      </c>
      <c r="G193" s="37">
        <f t="shared" si="95"/>
        <v>1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109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7</v>
      </c>
      <c r="D194" s="37">
        <f t="shared" ref="D194:Q194" si="97">D131+D68</f>
        <v>28</v>
      </c>
      <c r="E194" s="37">
        <f t="shared" si="97"/>
        <v>30</v>
      </c>
      <c r="F194" s="37">
        <f t="shared" si="97"/>
        <v>5</v>
      </c>
      <c r="G194" s="37">
        <f t="shared" si="97"/>
        <v>1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71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1</v>
      </c>
      <c r="D195" s="37">
        <f t="shared" ref="D195:Q195" si="99">D132+D69</f>
        <v>15</v>
      </c>
      <c r="E195" s="37">
        <f t="shared" si="99"/>
        <v>22</v>
      </c>
      <c r="F195" s="37">
        <f t="shared" si="99"/>
        <v>9</v>
      </c>
      <c r="G195" s="37">
        <f t="shared" si="99"/>
        <v>1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48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1</v>
      </c>
      <c r="D196" s="39">
        <f>D133+D70</f>
        <v>4</v>
      </c>
      <c r="E196" s="39">
        <f t="shared" ref="E196:Q196" si="101">E133+E70</f>
        <v>11</v>
      </c>
      <c r="F196" s="39">
        <f t="shared" si="101"/>
        <v>5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21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8" t="s">
        <v>5</v>
      </c>
      <c r="B198" s="79"/>
      <c r="C198" s="31">
        <f>SUM(C149:C196)</f>
        <v>1205</v>
      </c>
      <c r="D198" s="31">
        <f t="shared" ref="D198:R198" si="103">SUM(D149:D196)</f>
        <v>3747</v>
      </c>
      <c r="E198" s="31">
        <f t="shared" si="103"/>
        <v>2991</v>
      </c>
      <c r="F198" s="31">
        <f t="shared" si="103"/>
        <v>469</v>
      </c>
      <c r="G198" s="31">
        <f t="shared" si="103"/>
        <v>26</v>
      </c>
      <c r="H198" s="31">
        <f t="shared" si="103"/>
        <v>0</v>
      </c>
      <c r="I198" s="31">
        <f t="shared" ref="I198" si="104">SUM(I149:I196)</f>
        <v>0</v>
      </c>
      <c r="J198" s="31">
        <f t="shared" si="103"/>
        <v>0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8438</v>
      </c>
    </row>
    <row r="199" spans="1:18" s="32" customFormat="1" x14ac:dyDescent="0.2">
      <c r="A199" s="78" t="s">
        <v>6</v>
      </c>
      <c r="B199" s="79"/>
      <c r="C199" s="33">
        <f>C198/R198</f>
        <v>0.14280635221616497</v>
      </c>
      <c r="D199" s="33">
        <f>D198/R198</f>
        <v>0.44406257406968475</v>
      </c>
      <c r="E199" s="33">
        <f>E198/R198</f>
        <v>0.35446788338468832</v>
      </c>
      <c r="F199" s="33">
        <f>F198/R198</f>
        <v>5.5581891443470019E-2</v>
      </c>
      <c r="G199" s="33">
        <f>G198/R198</f>
        <v>3.0812988859919414E-3</v>
      </c>
      <c r="H199" s="33">
        <f>H198/R198</f>
        <v>0</v>
      </c>
      <c r="I199" s="33">
        <f>I198/R198</f>
        <v>0</v>
      </c>
      <c r="J199" s="33">
        <f>J198/R198</f>
        <v>0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8" t="s">
        <v>15</v>
      </c>
      <c r="B201" s="79"/>
      <c r="C201" s="31">
        <f>SUM(C149:C172)</f>
        <v>605</v>
      </c>
      <c r="D201" s="31">
        <f t="shared" ref="D201:R201" si="105">SUM(D149:D172)</f>
        <v>1829</v>
      </c>
      <c r="E201" s="31">
        <f t="shared" si="105"/>
        <v>1516</v>
      </c>
      <c r="F201" s="31">
        <f t="shared" si="105"/>
        <v>233</v>
      </c>
      <c r="G201" s="31">
        <f t="shared" si="105"/>
        <v>11</v>
      </c>
      <c r="H201" s="31">
        <f t="shared" si="105"/>
        <v>0</v>
      </c>
      <c r="I201" s="31">
        <f t="shared" ref="I201" si="106">SUM(I149:I172)</f>
        <v>0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4194</v>
      </c>
    </row>
    <row r="202" spans="1:18" s="32" customFormat="1" x14ac:dyDescent="0.2">
      <c r="A202" s="78" t="s">
        <v>6</v>
      </c>
      <c r="B202" s="79"/>
      <c r="C202" s="33">
        <f>C201/R201</f>
        <v>0.14425369575584168</v>
      </c>
      <c r="D202" s="33">
        <f>D201/R201</f>
        <v>0.43609918931807345</v>
      </c>
      <c r="E202" s="33">
        <f>E201/R201</f>
        <v>0.36146876490224128</v>
      </c>
      <c r="F202" s="33">
        <f>F201/R201</f>
        <v>5.5555555555555552E-2</v>
      </c>
      <c r="G202" s="33">
        <f>G201/R201</f>
        <v>2.6227944682880307E-3</v>
      </c>
      <c r="H202" s="33">
        <f>H201/R201</f>
        <v>0</v>
      </c>
      <c r="I202" s="33">
        <f>I201/R201</f>
        <v>0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8" t="s">
        <v>16</v>
      </c>
      <c r="B204" s="79"/>
      <c r="C204" s="31">
        <f>SUM(C173:C196)</f>
        <v>600</v>
      </c>
      <c r="D204" s="31">
        <f t="shared" ref="D204:R204" si="107">SUM(D173:D196)</f>
        <v>1918</v>
      </c>
      <c r="E204" s="31">
        <f t="shared" si="107"/>
        <v>1475</v>
      </c>
      <c r="F204" s="31">
        <f t="shared" si="107"/>
        <v>236</v>
      </c>
      <c r="G204" s="31">
        <f t="shared" si="107"/>
        <v>15</v>
      </c>
      <c r="H204" s="31">
        <f t="shared" si="107"/>
        <v>0</v>
      </c>
      <c r="I204" s="31">
        <f t="shared" ref="I204" si="108">SUM(I173:I196)</f>
        <v>0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4244</v>
      </c>
    </row>
    <row r="205" spans="1:18" s="32" customFormat="1" x14ac:dyDescent="0.2">
      <c r="A205" s="78" t="s">
        <v>6</v>
      </c>
      <c r="B205" s="79"/>
      <c r="C205" s="33">
        <f>C204/R204</f>
        <v>0.14137606032045241</v>
      </c>
      <c r="D205" s="33">
        <f>D204/R204</f>
        <v>0.45193213949104616</v>
      </c>
      <c r="E205" s="33">
        <f>E204/R204</f>
        <v>0.34754948162111216</v>
      </c>
      <c r="F205" s="33">
        <f>F204/R204</f>
        <v>5.5607917059377947E-2</v>
      </c>
      <c r="G205" s="33">
        <f>G204/R204</f>
        <v>3.5344015080113101E-3</v>
      </c>
      <c r="H205" s="33">
        <f>H204/R204</f>
        <v>0</v>
      </c>
      <c r="I205" s="33">
        <f>I204/R204</f>
        <v>0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8" t="s">
        <v>17</v>
      </c>
      <c r="B207" s="79"/>
      <c r="C207" s="31">
        <f>C198/2</f>
        <v>602.5</v>
      </c>
      <c r="D207" s="31">
        <f t="shared" ref="D207:R207" si="109">D198/2</f>
        <v>1873.5</v>
      </c>
      <c r="E207" s="31">
        <f t="shared" si="109"/>
        <v>1495.5</v>
      </c>
      <c r="F207" s="31">
        <f t="shared" si="109"/>
        <v>234.5</v>
      </c>
      <c r="G207" s="31">
        <f t="shared" si="109"/>
        <v>13</v>
      </c>
      <c r="H207" s="31">
        <f t="shared" si="109"/>
        <v>0</v>
      </c>
      <c r="I207" s="31">
        <f t="shared" ref="I207" si="110">I198/2</f>
        <v>0</v>
      </c>
      <c r="J207" s="31">
        <f t="shared" si="109"/>
        <v>0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4219</v>
      </c>
    </row>
    <row r="208" spans="1:18" s="32" customFormat="1" x14ac:dyDescent="0.2">
      <c r="A208" s="78" t="s">
        <v>6</v>
      </c>
      <c r="B208" s="79"/>
      <c r="C208" s="33">
        <f>C207/R207</f>
        <v>0.14280635221616497</v>
      </c>
      <c r="D208" s="33">
        <f>D207/R207</f>
        <v>0.44406257406968475</v>
      </c>
      <c r="E208" s="33">
        <f>E207/R207</f>
        <v>0.35446788338468832</v>
      </c>
      <c r="F208" s="33">
        <f>F207/R207</f>
        <v>5.5581891443470019E-2</v>
      </c>
      <c r="G208" s="33">
        <f>G207/R207</f>
        <v>3.0812988859919414E-3</v>
      </c>
      <c r="H208" s="33">
        <f>H207/R207</f>
        <v>0</v>
      </c>
      <c r="I208" s="33">
        <f>I207/R207</f>
        <v>0</v>
      </c>
      <c r="J208" s="33">
        <f>J207/R207</f>
        <v>0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34" zoomScaleNormal="100" workbookViewId="0">
      <selection activeCell="K22" sqref="K22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1032-2213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Whiteville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#629263F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US 701 Business</v>
      </c>
      <c r="C4" s="97"/>
      <c r="D4" s="97"/>
      <c r="H4" s="99" t="s">
        <v>19</v>
      </c>
      <c r="I4" s="99"/>
      <c r="J4" s="99"/>
      <c r="K4" s="98" t="str">
        <f>'48 Hours (speed)'!O4</f>
        <v>629263F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06" t="str">
        <f>'48 Hours (speed)'!H1</f>
        <v>20 MPH</v>
      </c>
      <c r="D7" s="106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 t="str">
        <f>'48 Hours (speed)'!H2</f>
        <v>N/A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53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5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5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2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3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3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4</v>
      </c>
      <c r="E17" s="2">
        <v>2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6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25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25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82</v>
      </c>
      <c r="E19" s="2">
        <v>4</v>
      </c>
      <c r="F19" s="2">
        <v>0</v>
      </c>
      <c r="G19" s="2">
        <v>0</v>
      </c>
      <c r="H19" s="2">
        <v>1</v>
      </c>
      <c r="I19" s="2">
        <v>0</v>
      </c>
      <c r="J19" s="2">
        <v>0</v>
      </c>
      <c r="K19" s="2">
        <v>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90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94</v>
      </c>
      <c r="E20" s="2">
        <v>11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108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122</v>
      </c>
      <c r="E21" s="2">
        <v>14</v>
      </c>
      <c r="F21" s="2">
        <v>0</v>
      </c>
      <c r="G21" s="2">
        <v>0</v>
      </c>
      <c r="H21" s="2">
        <v>2</v>
      </c>
      <c r="I21" s="2">
        <v>1</v>
      </c>
      <c r="J21" s="2">
        <v>0</v>
      </c>
      <c r="K21" s="2">
        <v>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141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104</v>
      </c>
      <c r="E22" s="2">
        <v>20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125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131</v>
      </c>
      <c r="E23" s="2">
        <v>18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155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136</v>
      </c>
      <c r="E24" s="2">
        <v>25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3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164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168</v>
      </c>
      <c r="E25" s="2">
        <v>20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192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165</v>
      </c>
      <c r="E26" s="2">
        <v>8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177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120</v>
      </c>
      <c r="E27" s="2">
        <v>18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141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135</v>
      </c>
      <c r="E28" s="2">
        <v>7</v>
      </c>
      <c r="F28" s="2">
        <v>0</v>
      </c>
      <c r="G28" s="2">
        <v>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143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123</v>
      </c>
      <c r="E29" s="2">
        <v>10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134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93</v>
      </c>
      <c r="E30" s="2">
        <v>5</v>
      </c>
      <c r="F30" s="2">
        <v>0</v>
      </c>
      <c r="G30" s="2">
        <v>0</v>
      </c>
      <c r="H30" s="2">
        <v>1</v>
      </c>
      <c r="I30" s="2">
        <v>0</v>
      </c>
      <c r="J30" s="2">
        <v>0</v>
      </c>
      <c r="K30" s="2">
        <v>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100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87</v>
      </c>
      <c r="E31" s="2">
        <v>7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94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53</v>
      </c>
      <c r="E32" s="2">
        <v>2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55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35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36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13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14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4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4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6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6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3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3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1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2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2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8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8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16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16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78</v>
      </c>
      <c r="E43" s="2">
        <v>6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86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97</v>
      </c>
      <c r="E44" s="2">
        <v>12</v>
      </c>
      <c r="F44" s="2">
        <v>0</v>
      </c>
      <c r="G44" s="2">
        <v>0</v>
      </c>
      <c r="H44" s="2">
        <v>1</v>
      </c>
      <c r="I44" s="2">
        <v>0</v>
      </c>
      <c r="J44" s="2">
        <v>0</v>
      </c>
      <c r="K44" s="2">
        <v>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112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99</v>
      </c>
      <c r="E45" s="2">
        <v>11</v>
      </c>
      <c r="F45" s="2">
        <v>0</v>
      </c>
      <c r="G45" s="2">
        <v>1</v>
      </c>
      <c r="H45" s="2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112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111</v>
      </c>
      <c r="E46" s="2">
        <v>11</v>
      </c>
      <c r="F46" s="2">
        <v>0</v>
      </c>
      <c r="G46" s="2">
        <v>0</v>
      </c>
      <c r="H46" s="2">
        <v>1</v>
      </c>
      <c r="I46" s="2">
        <v>0</v>
      </c>
      <c r="J46" s="2">
        <v>0</v>
      </c>
      <c r="K46" s="2">
        <v>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125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128</v>
      </c>
      <c r="E47" s="4">
        <v>11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2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142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155</v>
      </c>
      <c r="E48" s="2">
        <v>18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178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159</v>
      </c>
      <c r="E49" s="2">
        <v>31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195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127</v>
      </c>
      <c r="E50" s="2">
        <v>14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144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140</v>
      </c>
      <c r="E51" s="2">
        <v>14</v>
      </c>
      <c r="F51" s="2">
        <v>0</v>
      </c>
      <c r="G51" s="2">
        <v>0</v>
      </c>
      <c r="H51" s="2">
        <v>1</v>
      </c>
      <c r="I51" s="2">
        <v>0</v>
      </c>
      <c r="J51" s="2">
        <v>0</v>
      </c>
      <c r="K51" s="2">
        <v>1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156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124</v>
      </c>
      <c r="E52" s="2">
        <v>13</v>
      </c>
      <c r="F52" s="2">
        <v>0</v>
      </c>
      <c r="G52" s="2">
        <v>0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138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130</v>
      </c>
      <c r="E53" s="4">
        <v>13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5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148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102</v>
      </c>
      <c r="E54" s="2">
        <v>19</v>
      </c>
      <c r="F54" s="2">
        <v>0</v>
      </c>
      <c r="G54" s="2">
        <v>0</v>
      </c>
      <c r="H54" s="2">
        <v>4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125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91</v>
      </c>
      <c r="E55" s="2">
        <v>5</v>
      </c>
      <c r="F55" s="2">
        <v>0</v>
      </c>
      <c r="G55" s="2">
        <v>0</v>
      </c>
      <c r="H55" s="2">
        <v>1</v>
      </c>
      <c r="I55" s="2">
        <v>0</v>
      </c>
      <c r="J55" s="2">
        <v>0</v>
      </c>
      <c r="K55" s="2">
        <v>3</v>
      </c>
      <c r="L55" s="2">
        <v>1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101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64</v>
      </c>
      <c r="E56" s="2">
        <v>2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66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36</v>
      </c>
      <c r="E57" s="2">
        <v>4</v>
      </c>
      <c r="F57" s="2">
        <v>0</v>
      </c>
      <c r="G57" s="2">
        <v>0</v>
      </c>
      <c r="H57" s="2">
        <v>1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41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30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30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11</v>
      </c>
      <c r="E59" s="6">
        <v>1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12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0</v>
      </c>
      <c r="D61" s="65">
        <f t="shared" ref="D61:Q61" si="3">SUM(D12:D59)</f>
        <v>3424</v>
      </c>
      <c r="E61" s="65">
        <f t="shared" si="3"/>
        <v>358</v>
      </c>
      <c r="F61" s="65">
        <f t="shared" si="3"/>
        <v>0</v>
      </c>
      <c r="G61" s="65">
        <f t="shared" si="3"/>
        <v>3</v>
      </c>
      <c r="H61" s="65">
        <f t="shared" si="3"/>
        <v>16</v>
      </c>
      <c r="I61" s="65">
        <f t="shared" si="3"/>
        <v>1</v>
      </c>
      <c r="J61" s="65">
        <f t="shared" si="3"/>
        <v>0</v>
      </c>
      <c r="K61" s="65">
        <f t="shared" si="3"/>
        <v>60</v>
      </c>
      <c r="L61" s="65">
        <f t="shared" si="3"/>
        <v>1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3863</v>
      </c>
    </row>
    <row r="62" spans="1:17" s="53" customFormat="1" ht="15" x14ac:dyDescent="0.25">
      <c r="A62" s="95" t="s">
        <v>6</v>
      </c>
      <c r="B62" s="96"/>
      <c r="C62" s="66">
        <f>C61/$Q$61</f>
        <v>0</v>
      </c>
      <c r="D62" s="66">
        <f t="shared" ref="D62:P62" si="4">D61/$Q$61</f>
        <v>0.88635775304167741</v>
      </c>
      <c r="E62" s="66">
        <f t="shared" si="4"/>
        <v>9.2674087496764174E-2</v>
      </c>
      <c r="F62" s="66">
        <f t="shared" si="4"/>
        <v>0</v>
      </c>
      <c r="G62" s="66">
        <f t="shared" si="4"/>
        <v>7.7659849857623605E-4</v>
      </c>
      <c r="H62" s="66">
        <f t="shared" si="4"/>
        <v>4.1418586590732595E-3</v>
      </c>
      <c r="I62" s="66">
        <f t="shared" si="4"/>
        <v>2.5886616619207872E-4</v>
      </c>
      <c r="J62" s="66">
        <f t="shared" si="4"/>
        <v>0</v>
      </c>
      <c r="K62" s="66">
        <f t="shared" si="4"/>
        <v>1.5531969971524721E-2</v>
      </c>
      <c r="L62" s="66">
        <f t="shared" si="4"/>
        <v>2.5886616619207872E-4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0</v>
      </c>
      <c r="D64" s="65">
        <f t="shared" ref="D64:Q64" si="5">SUM(D12:D35)</f>
        <v>1706</v>
      </c>
      <c r="E64" s="65">
        <f t="shared" si="5"/>
        <v>173</v>
      </c>
      <c r="F64" s="65">
        <f t="shared" si="5"/>
        <v>0</v>
      </c>
      <c r="G64" s="65">
        <f t="shared" si="5"/>
        <v>0</v>
      </c>
      <c r="H64" s="65">
        <f t="shared" si="5"/>
        <v>5</v>
      </c>
      <c r="I64" s="65">
        <f t="shared" si="5"/>
        <v>1</v>
      </c>
      <c r="J64" s="65">
        <f t="shared" si="5"/>
        <v>0</v>
      </c>
      <c r="K64" s="65">
        <f t="shared" si="5"/>
        <v>31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1916</v>
      </c>
    </row>
    <row r="65" spans="1:17" s="53" customFormat="1" ht="15" x14ac:dyDescent="0.25">
      <c r="A65" s="95" t="s">
        <v>6</v>
      </c>
      <c r="B65" s="96"/>
      <c r="C65" s="66">
        <f>C64/$Q$64</f>
        <v>0</v>
      </c>
      <c r="D65" s="66">
        <f t="shared" ref="D65:P65" si="6">D64/$Q$64</f>
        <v>0.89039665970772441</v>
      </c>
      <c r="E65" s="66">
        <f t="shared" si="6"/>
        <v>9.0292275574112735E-2</v>
      </c>
      <c r="F65" s="66">
        <f t="shared" si="6"/>
        <v>0</v>
      </c>
      <c r="G65" s="66">
        <f t="shared" si="6"/>
        <v>0</v>
      </c>
      <c r="H65" s="66">
        <f t="shared" si="6"/>
        <v>2.6096033402922755E-3</v>
      </c>
      <c r="I65" s="66">
        <f t="shared" si="6"/>
        <v>5.2192066805845506E-4</v>
      </c>
      <c r="J65" s="66">
        <f t="shared" si="6"/>
        <v>0</v>
      </c>
      <c r="K65" s="66">
        <f t="shared" si="6"/>
        <v>1.6179540709812108E-2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0</v>
      </c>
      <c r="D67" s="65">
        <f t="shared" ref="D67:Q67" si="7">SUM(D36:D59)</f>
        <v>1718</v>
      </c>
      <c r="E67" s="65">
        <f t="shared" si="7"/>
        <v>185</v>
      </c>
      <c r="F67" s="65">
        <f t="shared" si="7"/>
        <v>0</v>
      </c>
      <c r="G67" s="65">
        <f t="shared" si="7"/>
        <v>3</v>
      </c>
      <c r="H67" s="65">
        <f t="shared" si="7"/>
        <v>11</v>
      </c>
      <c r="I67" s="65">
        <f t="shared" si="7"/>
        <v>0</v>
      </c>
      <c r="J67" s="65">
        <f t="shared" si="7"/>
        <v>0</v>
      </c>
      <c r="K67" s="65">
        <f t="shared" si="7"/>
        <v>29</v>
      </c>
      <c r="L67" s="65">
        <f t="shared" si="7"/>
        <v>1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1947</v>
      </c>
    </row>
    <row r="68" spans="1:17" s="53" customFormat="1" ht="15" x14ac:dyDescent="0.25">
      <c r="A68" s="95" t="s">
        <v>6</v>
      </c>
      <c r="B68" s="96"/>
      <c r="C68" s="66">
        <f>C67/$Q$67</f>
        <v>0</v>
      </c>
      <c r="D68" s="66">
        <f t="shared" ref="D68:P68" si="8">D67/$Q$67</f>
        <v>0.88238315356959429</v>
      </c>
      <c r="E68" s="66">
        <f t="shared" si="8"/>
        <v>9.5017976373908575E-2</v>
      </c>
      <c r="F68" s="66">
        <f t="shared" si="8"/>
        <v>0</v>
      </c>
      <c r="G68" s="66">
        <f t="shared" si="8"/>
        <v>1.5408320493066256E-3</v>
      </c>
      <c r="H68" s="66">
        <f t="shared" si="8"/>
        <v>5.6497175141242938E-3</v>
      </c>
      <c r="I68" s="66">
        <f t="shared" si="8"/>
        <v>0</v>
      </c>
      <c r="J68" s="66">
        <f t="shared" si="8"/>
        <v>0</v>
      </c>
      <c r="K68" s="66">
        <f t="shared" si="8"/>
        <v>1.4894709809964048E-2</v>
      </c>
      <c r="L68" s="66">
        <f t="shared" si="8"/>
        <v>5.1361068310220854E-4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0</v>
      </c>
      <c r="D70" s="65">
        <f t="shared" ref="D70:Q70" si="9">D61/2</f>
        <v>1712</v>
      </c>
      <c r="E70" s="65">
        <f t="shared" si="9"/>
        <v>179</v>
      </c>
      <c r="F70" s="65">
        <f t="shared" si="9"/>
        <v>0</v>
      </c>
      <c r="G70" s="65">
        <f t="shared" si="9"/>
        <v>1.5</v>
      </c>
      <c r="H70" s="65">
        <f t="shared" si="9"/>
        <v>8</v>
      </c>
      <c r="I70" s="65">
        <f t="shared" si="9"/>
        <v>0.5</v>
      </c>
      <c r="J70" s="65">
        <f t="shared" si="9"/>
        <v>0</v>
      </c>
      <c r="K70" s="65">
        <f t="shared" si="9"/>
        <v>30</v>
      </c>
      <c r="L70" s="65">
        <f t="shared" si="9"/>
        <v>0.5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1931.5</v>
      </c>
    </row>
    <row r="71" spans="1:17" s="53" customFormat="1" ht="15" x14ac:dyDescent="0.25">
      <c r="A71" s="95" t="s">
        <v>6</v>
      </c>
      <c r="B71" s="96"/>
      <c r="C71" s="66">
        <f>C70/$Q$70</f>
        <v>0</v>
      </c>
      <c r="D71" s="66">
        <f t="shared" ref="D71:P71" si="10">D70/$Q$70</f>
        <v>0.88635775304167741</v>
      </c>
      <c r="E71" s="66">
        <f t="shared" si="10"/>
        <v>9.2674087496764174E-2</v>
      </c>
      <c r="F71" s="66">
        <f t="shared" si="10"/>
        <v>0</v>
      </c>
      <c r="G71" s="66">
        <f t="shared" si="10"/>
        <v>7.7659849857623605E-4</v>
      </c>
      <c r="H71" s="66">
        <f t="shared" si="10"/>
        <v>4.1418586590732595E-3</v>
      </c>
      <c r="I71" s="66">
        <f t="shared" si="10"/>
        <v>2.5886616619207872E-4</v>
      </c>
      <c r="J71" s="66">
        <f t="shared" si="10"/>
        <v>0</v>
      </c>
      <c r="K71" s="66">
        <f t="shared" si="10"/>
        <v>1.5531969971524721E-2</v>
      </c>
      <c r="L71" s="66">
        <f t="shared" si="10"/>
        <v>2.5886616619207872E-4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1032-2213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Whiteville</v>
      </c>
      <c r="C3" s="97"/>
      <c r="D3" s="97"/>
      <c r="E3" s="41"/>
      <c r="F3" s="99" t="s">
        <v>1</v>
      </c>
      <c r="G3" s="99"/>
      <c r="H3" s="112" t="str">
        <f>'48 Hours (speed)'!O3</f>
        <v>at RR Crossing #629263F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US 701 Business</v>
      </c>
      <c r="C4" s="97"/>
      <c r="D4" s="97"/>
      <c r="F4" s="99" t="s">
        <v>19</v>
      </c>
      <c r="G4" s="99"/>
      <c r="H4" s="112" t="str">
        <f>'48 Hours (speed)'!O4</f>
        <v>629263F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20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 t="str">
        <f>'48 Hours (speed)'!H2</f>
        <v>N/A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55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5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5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1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2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2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1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3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3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6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6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25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25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86</v>
      </c>
      <c r="F19" s="2">
        <f>SUM('48 Hours - NB  (volume &amp; class)'!F19:I19)</f>
        <v>1</v>
      </c>
      <c r="G19" s="2">
        <f>SUM('48 Hours - NB  (volume &amp; class)'!J19:L19)</f>
        <v>3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90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105</v>
      </c>
      <c r="F20" s="2">
        <f>SUM('48 Hours - NB  (volume &amp; class)'!F20:I20)</f>
        <v>0</v>
      </c>
      <c r="G20" s="2">
        <f>SUM('48 Hours - NB  (volume &amp; class)'!J20:L20)</f>
        <v>3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108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136</v>
      </c>
      <c r="F21" s="2">
        <f>SUM('48 Hours - NB  (volume &amp; class)'!F21:I21)</f>
        <v>3</v>
      </c>
      <c r="G21" s="2">
        <f>SUM('48 Hours - NB  (volume &amp; class)'!J21:L21)</f>
        <v>2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141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124</v>
      </c>
      <c r="F22" s="2">
        <f>SUM('48 Hours - NB  (volume &amp; class)'!F22:I22)</f>
        <v>0</v>
      </c>
      <c r="G22" s="2">
        <f>SUM('48 Hours - NB  (volume &amp; class)'!J22:L22)</f>
        <v>1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125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149</v>
      </c>
      <c r="F23" s="2">
        <f>SUM('48 Hours - NB  (volume &amp; class)'!F23:I23)</f>
        <v>0</v>
      </c>
      <c r="G23" s="2">
        <f>SUM('48 Hours - NB  (volume &amp; class)'!J23:L23)</f>
        <v>6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155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161</v>
      </c>
      <c r="F24" s="2">
        <f>SUM('48 Hours - NB  (volume &amp; class)'!F24:I24)</f>
        <v>0</v>
      </c>
      <c r="G24" s="2">
        <f>SUM('48 Hours - NB  (volume &amp; class)'!J24:L24)</f>
        <v>3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164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188</v>
      </c>
      <c r="F25" s="2">
        <f>SUM('48 Hours - NB  (volume &amp; class)'!F25:I25)</f>
        <v>0</v>
      </c>
      <c r="G25" s="2">
        <f>SUM('48 Hours - NB  (volume &amp; class)'!J25:L25)</f>
        <v>4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192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173</v>
      </c>
      <c r="F26" s="2">
        <f>SUM('48 Hours - NB  (volume &amp; class)'!F26:I26)</f>
        <v>0</v>
      </c>
      <c r="G26" s="2">
        <f>SUM('48 Hours - NB  (volume &amp; class)'!J26:L26)</f>
        <v>4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177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138</v>
      </c>
      <c r="F27" s="2">
        <f>SUM('48 Hours - NB  (volume &amp; class)'!F27:I27)</f>
        <v>0</v>
      </c>
      <c r="G27" s="2">
        <f>SUM('48 Hours - NB  (volume &amp; class)'!J27:L27)</f>
        <v>3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141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142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143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133</v>
      </c>
      <c r="F29" s="2">
        <f>SUM('48 Hours - NB  (volume &amp; class)'!F29:I29)</f>
        <v>0</v>
      </c>
      <c r="G29" s="2">
        <f>SUM('48 Hours - NB  (volume &amp; class)'!J29:L29)</f>
        <v>1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134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98</v>
      </c>
      <c r="F30" s="2">
        <f>SUM('48 Hours - NB  (volume &amp; class)'!F30:I30)</f>
        <v>1</v>
      </c>
      <c r="G30" s="2">
        <f>SUM('48 Hours - NB  (volume &amp; class)'!J30:L30)</f>
        <v>1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100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94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94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55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55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36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36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14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14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4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4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6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6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3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3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1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1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2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2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8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8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16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16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84</v>
      </c>
      <c r="F43" s="2">
        <f>SUM('48 Hours - NB  (volume &amp; class)'!F43:I43)</f>
        <v>0</v>
      </c>
      <c r="G43" s="2">
        <f>SUM('48 Hours - NB  (volume &amp; class)'!J43:L43)</f>
        <v>2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86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109</v>
      </c>
      <c r="F44" s="2">
        <f>SUM('48 Hours - NB  (volume &amp; class)'!F44:I44)</f>
        <v>1</v>
      </c>
      <c r="G44" s="2">
        <f>SUM('48 Hours - NB  (volume &amp; class)'!J44:L44)</f>
        <v>2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112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110</v>
      </c>
      <c r="F45" s="2">
        <f>SUM('48 Hours - NB  (volume &amp; class)'!F45:I45)</f>
        <v>2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112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122</v>
      </c>
      <c r="F46" s="2">
        <f>SUM('48 Hours - NB  (volume &amp; class)'!F46:I46)</f>
        <v>1</v>
      </c>
      <c r="G46" s="2">
        <f>SUM('48 Hours - NB  (volume &amp; class)'!J46:L46)</f>
        <v>2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125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139</v>
      </c>
      <c r="F47" s="2">
        <f>SUM('48 Hours - NB  (volume &amp; class)'!F47:I47)</f>
        <v>1</v>
      </c>
      <c r="G47" s="2">
        <f>SUM('48 Hours - NB  (volume &amp; class)'!J47:L47)</f>
        <v>2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142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173</v>
      </c>
      <c r="F48" s="2">
        <f>SUM('48 Hours - NB  (volume &amp; class)'!F48:I48)</f>
        <v>0</v>
      </c>
      <c r="G48" s="2">
        <f>SUM('48 Hours - NB  (volume &amp; class)'!J48:L48)</f>
        <v>5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178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190</v>
      </c>
      <c r="F49" s="2">
        <f>SUM('48 Hours - NB  (volume &amp; class)'!F49:I49)</f>
        <v>0</v>
      </c>
      <c r="G49" s="2">
        <f>SUM('48 Hours - NB  (volume &amp; class)'!J49:L49)</f>
        <v>5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195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141</v>
      </c>
      <c r="F50" s="2">
        <f>SUM('48 Hours - NB  (volume &amp; class)'!F50:I50)</f>
        <v>1</v>
      </c>
      <c r="G50" s="2">
        <f>SUM('48 Hours - NB  (volume &amp; class)'!J50:L50)</f>
        <v>2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144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154</v>
      </c>
      <c r="F51" s="2">
        <f>SUM('48 Hours - NB  (volume &amp; class)'!F51:I51)</f>
        <v>1</v>
      </c>
      <c r="G51" s="2">
        <f>SUM('48 Hours - NB  (volume &amp; class)'!J51:L51)</f>
        <v>1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156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137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138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143</v>
      </c>
      <c r="F53" s="2">
        <f>SUM('48 Hours - NB  (volume &amp; class)'!F53:I53)</f>
        <v>0</v>
      </c>
      <c r="G53" s="2">
        <f>SUM('48 Hours - NB  (volume &amp; class)'!J53:L53)</f>
        <v>5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148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121</v>
      </c>
      <c r="F54" s="2">
        <f>SUM('48 Hours - NB  (volume &amp; class)'!F54:I54)</f>
        <v>4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125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96</v>
      </c>
      <c r="F55" s="2">
        <f>SUM('48 Hours - NB  (volume &amp; class)'!F55:I55)</f>
        <v>1</v>
      </c>
      <c r="G55" s="2">
        <f>SUM('48 Hours - NB  (volume &amp; class)'!J55:L55)</f>
        <v>4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101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66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66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40</v>
      </c>
      <c r="F57" s="2">
        <f>SUM('48 Hours - NB  (volume &amp; class)'!F57:I57)</f>
        <v>1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41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30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30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12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12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5" t="s">
        <v>5</v>
      </c>
      <c r="D61" s="96"/>
      <c r="E61" s="65">
        <f>SUM(E12:E59)</f>
        <v>3782</v>
      </c>
      <c r="F61" s="65">
        <f t="shared" ref="F61:J61" si="3">SUM(F12:F59)</f>
        <v>20</v>
      </c>
      <c r="G61" s="65">
        <f t="shared" si="3"/>
        <v>61</v>
      </c>
      <c r="H61" s="65">
        <f t="shared" si="3"/>
        <v>0</v>
      </c>
      <c r="I61" s="65">
        <f t="shared" si="3"/>
        <v>0</v>
      </c>
      <c r="J61" s="65">
        <f t="shared" si="3"/>
        <v>3863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5" t="s">
        <v>6</v>
      </c>
      <c r="D62" s="96"/>
      <c r="E62" s="66">
        <f>E61/$J$61</f>
        <v>0.97903184053844161</v>
      </c>
      <c r="F62" s="66">
        <f t="shared" ref="F62:I62" si="4">F61/$J$61</f>
        <v>5.1773233238415735E-3</v>
      </c>
      <c r="G62" s="66">
        <f t="shared" si="4"/>
        <v>1.5790836137716799E-2</v>
      </c>
      <c r="H62" s="66">
        <f t="shared" si="4"/>
        <v>0</v>
      </c>
      <c r="I62" s="66">
        <f t="shared" si="4"/>
        <v>0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5" t="s">
        <v>15</v>
      </c>
      <c r="D64" s="96"/>
      <c r="E64" s="65">
        <f>SUM(E12:E35)</f>
        <v>1879</v>
      </c>
      <c r="F64" s="65">
        <f t="shared" ref="F64:I64" si="5">SUM(F12:F35)</f>
        <v>6</v>
      </c>
      <c r="G64" s="65">
        <f t="shared" si="5"/>
        <v>31</v>
      </c>
      <c r="H64" s="65">
        <f t="shared" si="5"/>
        <v>0</v>
      </c>
      <c r="I64" s="65">
        <f t="shared" si="5"/>
        <v>0</v>
      </c>
      <c r="J64" s="65">
        <f>SUM(J12:J35)</f>
        <v>1916</v>
      </c>
    </row>
    <row r="65" spans="3:10" s="53" customFormat="1" ht="15" x14ac:dyDescent="0.25">
      <c r="C65" s="95" t="s">
        <v>6</v>
      </c>
      <c r="D65" s="96"/>
      <c r="E65" s="66">
        <f>E64/$J$64</f>
        <v>0.9806889352818372</v>
      </c>
      <c r="F65" s="66">
        <f t="shared" ref="F65:I65" si="6">F64/$J$64</f>
        <v>3.1315240083507308E-3</v>
      </c>
      <c r="G65" s="66">
        <f t="shared" si="6"/>
        <v>1.6179540709812108E-2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1903</v>
      </c>
      <c r="F67" s="65">
        <f t="shared" ref="F67:J67" si="7">SUM(F36:F59)</f>
        <v>14</v>
      </c>
      <c r="G67" s="65">
        <f t="shared" si="7"/>
        <v>30</v>
      </c>
      <c r="H67" s="65">
        <f t="shared" si="7"/>
        <v>0</v>
      </c>
      <c r="I67" s="65">
        <f t="shared" si="7"/>
        <v>0</v>
      </c>
      <c r="J67" s="65">
        <f t="shared" si="7"/>
        <v>1947</v>
      </c>
    </row>
    <row r="68" spans="3:10" s="53" customFormat="1" ht="15" x14ac:dyDescent="0.25">
      <c r="C68" s="95" t="s">
        <v>6</v>
      </c>
      <c r="D68" s="96"/>
      <c r="E68" s="66">
        <f>E67/$J$67</f>
        <v>0.97740112994350281</v>
      </c>
      <c r="F68" s="66">
        <f t="shared" ref="F68:I68" si="8">F67/$J$67</f>
        <v>7.1905495634309192E-3</v>
      </c>
      <c r="G68" s="66">
        <f t="shared" si="8"/>
        <v>1.5408320493066256E-2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1891</v>
      </c>
      <c r="F70" s="65">
        <f t="shared" ref="F70:J70" si="9">F61/2</f>
        <v>10</v>
      </c>
      <c r="G70" s="65">
        <f t="shared" si="9"/>
        <v>30.5</v>
      </c>
      <c r="H70" s="65">
        <f t="shared" si="9"/>
        <v>0</v>
      </c>
      <c r="I70" s="65">
        <f t="shared" si="9"/>
        <v>0</v>
      </c>
      <c r="J70" s="65">
        <f t="shared" si="9"/>
        <v>1931.5</v>
      </c>
    </row>
    <row r="71" spans="3:10" s="53" customFormat="1" ht="15" x14ac:dyDescent="0.25">
      <c r="C71" s="95" t="s">
        <v>6</v>
      </c>
      <c r="D71" s="96"/>
      <c r="E71" s="66">
        <f>E70/$J$70</f>
        <v>0.97903184053844161</v>
      </c>
      <c r="F71" s="66">
        <f t="shared" ref="F71:I71" si="10">F70/$J$70</f>
        <v>5.1773233238415735E-3</v>
      </c>
      <c r="G71" s="66">
        <f t="shared" si="10"/>
        <v>1.5790836137716799E-2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31" zoomScaleNormal="100" workbookViewId="0">
      <selection activeCell="L12" sqref="L12:L59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(speed)'!B1:D1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1032-2213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Whiteville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#629263F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US 701 Business</v>
      </c>
      <c r="C4" s="97"/>
      <c r="D4" s="97"/>
      <c r="H4" s="99" t="s">
        <v>19</v>
      </c>
      <c r="I4" s="99"/>
      <c r="J4" s="99"/>
      <c r="K4" s="98" t="str">
        <f>'48 Hours (speed)'!O4</f>
        <v>629263F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20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 t="str">
        <f>'48 Hours (speed)'!H2</f>
        <v>N/A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4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4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1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3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3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9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9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18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19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63</v>
      </c>
      <c r="E19" s="2">
        <v>3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66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119</v>
      </c>
      <c r="E20" s="2">
        <v>18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137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142</v>
      </c>
      <c r="E21" s="2">
        <v>9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152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146</v>
      </c>
      <c r="E22" s="2">
        <v>28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174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211</v>
      </c>
      <c r="E23" s="2">
        <v>21</v>
      </c>
      <c r="F23" s="2">
        <v>0</v>
      </c>
      <c r="G23" s="2">
        <v>0</v>
      </c>
      <c r="H23" s="2">
        <v>2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234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214</v>
      </c>
      <c r="E24" s="2">
        <v>30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245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182</v>
      </c>
      <c r="E25" s="2">
        <v>21</v>
      </c>
      <c r="F25" s="2">
        <v>0</v>
      </c>
      <c r="G25" s="2">
        <v>0</v>
      </c>
      <c r="H25" s="2">
        <v>4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209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175</v>
      </c>
      <c r="E26" s="2">
        <v>26</v>
      </c>
      <c r="F26" s="2">
        <v>0</v>
      </c>
      <c r="G26" s="2">
        <v>0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202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146</v>
      </c>
      <c r="E27" s="2">
        <v>22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168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169</v>
      </c>
      <c r="E28" s="2">
        <v>7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176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175</v>
      </c>
      <c r="E29" s="2">
        <v>20</v>
      </c>
      <c r="F29" s="2">
        <v>0</v>
      </c>
      <c r="G29" s="2">
        <v>0</v>
      </c>
      <c r="H29" s="2">
        <v>2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197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109</v>
      </c>
      <c r="E30" s="2">
        <v>8</v>
      </c>
      <c r="F30" s="2">
        <v>0</v>
      </c>
      <c r="G30" s="2">
        <v>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118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63</v>
      </c>
      <c r="E31" s="2">
        <v>3</v>
      </c>
      <c r="F31" s="2">
        <v>0</v>
      </c>
      <c r="G31" s="2">
        <v>0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67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56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56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19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19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11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11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9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9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2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2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2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4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4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2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2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3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3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9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9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25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25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65</v>
      </c>
      <c r="E43" s="2">
        <v>5</v>
      </c>
      <c r="F43" s="2">
        <v>0</v>
      </c>
      <c r="G43" s="2">
        <v>0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71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110</v>
      </c>
      <c r="E44" s="2">
        <v>11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121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133</v>
      </c>
      <c r="E45" s="2">
        <v>14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147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145</v>
      </c>
      <c r="E46" s="2">
        <v>12</v>
      </c>
      <c r="F46" s="2">
        <v>0</v>
      </c>
      <c r="G46" s="2">
        <v>0</v>
      </c>
      <c r="H46" s="2">
        <v>0</v>
      </c>
      <c r="I46" s="2">
        <v>0</v>
      </c>
      <c r="J46" s="2">
        <v>1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158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179</v>
      </c>
      <c r="E47" s="4">
        <v>24</v>
      </c>
      <c r="F47" s="4">
        <v>0</v>
      </c>
      <c r="G47" s="4">
        <v>0</v>
      </c>
      <c r="H47" s="4">
        <v>1</v>
      </c>
      <c r="I47" s="4">
        <v>0</v>
      </c>
      <c r="J47" s="4">
        <v>0</v>
      </c>
      <c r="K47" s="4">
        <v>1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205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232</v>
      </c>
      <c r="E48" s="2">
        <v>19</v>
      </c>
      <c r="F48" s="2">
        <v>0</v>
      </c>
      <c r="G48" s="2">
        <v>0</v>
      </c>
      <c r="H48" s="2">
        <v>5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256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205</v>
      </c>
      <c r="E49" s="2">
        <v>15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221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159</v>
      </c>
      <c r="E50" s="2">
        <v>15</v>
      </c>
      <c r="F50" s="2">
        <v>0</v>
      </c>
      <c r="G50" s="2">
        <v>1</v>
      </c>
      <c r="H50" s="2">
        <v>2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177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175</v>
      </c>
      <c r="E51" s="2">
        <v>9</v>
      </c>
      <c r="F51" s="2">
        <v>0</v>
      </c>
      <c r="G51" s="2">
        <v>0</v>
      </c>
      <c r="H51" s="2">
        <v>2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186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165</v>
      </c>
      <c r="E52" s="2">
        <v>19</v>
      </c>
      <c r="F52" s="2">
        <v>0</v>
      </c>
      <c r="G52" s="2">
        <v>0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185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185</v>
      </c>
      <c r="E53" s="4">
        <v>23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208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129</v>
      </c>
      <c r="E54" s="2">
        <v>6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135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77</v>
      </c>
      <c r="E55" s="2">
        <v>3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80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42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43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28</v>
      </c>
      <c r="E57" s="2">
        <v>2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30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18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18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9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9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0</v>
      </c>
      <c r="D61" s="65">
        <f t="shared" ref="D61:Q61" si="3">SUM(D12:D59)</f>
        <v>4149</v>
      </c>
      <c r="E61" s="65">
        <f t="shared" si="3"/>
        <v>395</v>
      </c>
      <c r="F61" s="65">
        <f t="shared" si="3"/>
        <v>0</v>
      </c>
      <c r="G61" s="65">
        <f t="shared" si="3"/>
        <v>1</v>
      </c>
      <c r="H61" s="65">
        <f t="shared" si="3"/>
        <v>24</v>
      </c>
      <c r="I61" s="65">
        <f t="shared" si="3"/>
        <v>0</v>
      </c>
      <c r="J61" s="65">
        <f t="shared" si="3"/>
        <v>2</v>
      </c>
      <c r="K61" s="65">
        <f t="shared" si="3"/>
        <v>4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4575</v>
      </c>
    </row>
    <row r="62" spans="1:17" s="53" customFormat="1" ht="15" x14ac:dyDescent="0.25">
      <c r="A62" s="95" t="s">
        <v>6</v>
      </c>
      <c r="B62" s="96"/>
      <c r="C62" s="66">
        <f>C61/$Q$61</f>
        <v>0</v>
      </c>
      <c r="D62" s="66">
        <f t="shared" ref="D62:P62" si="4">D61/$Q$61</f>
        <v>0.90688524590163933</v>
      </c>
      <c r="E62" s="66">
        <f t="shared" si="4"/>
        <v>8.6338797814207655E-2</v>
      </c>
      <c r="F62" s="66">
        <f t="shared" si="4"/>
        <v>0</v>
      </c>
      <c r="G62" s="66">
        <f t="shared" si="4"/>
        <v>2.185792349726776E-4</v>
      </c>
      <c r="H62" s="66">
        <f t="shared" si="4"/>
        <v>5.2459016393442623E-3</v>
      </c>
      <c r="I62" s="66">
        <f t="shared" si="4"/>
        <v>0</v>
      </c>
      <c r="J62" s="66">
        <f t="shared" si="4"/>
        <v>4.3715846994535519E-4</v>
      </c>
      <c r="K62" s="66">
        <f t="shared" si="4"/>
        <v>8.7431693989071038E-4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0</v>
      </c>
      <c r="D64" s="65">
        <f t="shared" ref="D64:Q64" si="5">SUM(D12:D35)</f>
        <v>2046</v>
      </c>
      <c r="E64" s="65">
        <f t="shared" si="5"/>
        <v>217</v>
      </c>
      <c r="F64" s="65">
        <f t="shared" si="5"/>
        <v>0</v>
      </c>
      <c r="G64" s="65">
        <f t="shared" si="5"/>
        <v>0</v>
      </c>
      <c r="H64" s="65">
        <f t="shared" si="5"/>
        <v>11</v>
      </c>
      <c r="I64" s="65">
        <f t="shared" si="5"/>
        <v>0</v>
      </c>
      <c r="J64" s="65">
        <f t="shared" si="5"/>
        <v>1</v>
      </c>
      <c r="K64" s="65">
        <f t="shared" si="5"/>
        <v>3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2278</v>
      </c>
    </row>
    <row r="65" spans="1:17" s="53" customFormat="1" ht="15" x14ac:dyDescent="0.25">
      <c r="A65" s="95" t="s">
        <v>6</v>
      </c>
      <c r="B65" s="96"/>
      <c r="C65" s="66">
        <f>C64/$Q$64</f>
        <v>0</v>
      </c>
      <c r="D65" s="66">
        <f t="shared" ref="D65:P65" si="6">D64/$Q$64</f>
        <v>0.89815627743634763</v>
      </c>
      <c r="E65" s="66">
        <f t="shared" si="6"/>
        <v>9.5258999122036878E-2</v>
      </c>
      <c r="F65" s="66">
        <f t="shared" si="6"/>
        <v>0</v>
      </c>
      <c r="G65" s="66">
        <f t="shared" si="6"/>
        <v>0</v>
      </c>
      <c r="H65" s="66">
        <f t="shared" si="6"/>
        <v>4.8287971905179982E-3</v>
      </c>
      <c r="I65" s="66">
        <f t="shared" si="6"/>
        <v>0</v>
      </c>
      <c r="J65" s="66">
        <f t="shared" si="6"/>
        <v>4.3898156277436348E-4</v>
      </c>
      <c r="K65" s="66">
        <f t="shared" si="6"/>
        <v>1.3169446883230904E-3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0</v>
      </c>
      <c r="D67" s="65">
        <f t="shared" ref="D67:Q67" si="7">SUM(D36:D59)</f>
        <v>2103</v>
      </c>
      <c r="E67" s="65">
        <f t="shared" si="7"/>
        <v>178</v>
      </c>
      <c r="F67" s="65">
        <f t="shared" si="7"/>
        <v>0</v>
      </c>
      <c r="G67" s="65">
        <f t="shared" si="7"/>
        <v>1</v>
      </c>
      <c r="H67" s="65">
        <f t="shared" si="7"/>
        <v>13</v>
      </c>
      <c r="I67" s="65">
        <f t="shared" si="7"/>
        <v>0</v>
      </c>
      <c r="J67" s="65">
        <f t="shared" si="7"/>
        <v>1</v>
      </c>
      <c r="K67" s="65">
        <f t="shared" si="7"/>
        <v>1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2297</v>
      </c>
    </row>
    <row r="68" spans="1:17" s="53" customFormat="1" ht="15" x14ac:dyDescent="0.25">
      <c r="A68" s="95" t="s">
        <v>6</v>
      </c>
      <c r="B68" s="96"/>
      <c r="C68" s="66">
        <f>C67/$Q$67</f>
        <v>0</v>
      </c>
      <c r="D68" s="66">
        <f t="shared" ref="D68:P68" si="8">D67/$Q$67</f>
        <v>0.91554201131911184</v>
      </c>
      <c r="E68" s="66">
        <f t="shared" si="8"/>
        <v>7.7492381367000429E-2</v>
      </c>
      <c r="F68" s="66">
        <f t="shared" si="8"/>
        <v>0</v>
      </c>
      <c r="G68" s="66">
        <f t="shared" si="8"/>
        <v>4.3535045711797995E-4</v>
      </c>
      <c r="H68" s="66">
        <f t="shared" si="8"/>
        <v>5.6595559425337396E-3</v>
      </c>
      <c r="I68" s="66">
        <f t="shared" si="8"/>
        <v>0</v>
      </c>
      <c r="J68" s="66">
        <f t="shared" si="8"/>
        <v>4.3535045711797995E-4</v>
      </c>
      <c r="K68" s="66">
        <f t="shared" si="8"/>
        <v>4.3535045711797995E-4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0</v>
      </c>
      <c r="D70" s="65">
        <f t="shared" ref="D70:Q70" si="9">D61/2</f>
        <v>2074.5</v>
      </c>
      <c r="E70" s="65">
        <f t="shared" si="9"/>
        <v>197.5</v>
      </c>
      <c r="F70" s="65">
        <f t="shared" si="9"/>
        <v>0</v>
      </c>
      <c r="G70" s="65">
        <f t="shared" si="9"/>
        <v>0.5</v>
      </c>
      <c r="H70" s="65">
        <f t="shared" si="9"/>
        <v>12</v>
      </c>
      <c r="I70" s="65">
        <f t="shared" si="9"/>
        <v>0</v>
      </c>
      <c r="J70" s="65">
        <f t="shared" si="9"/>
        <v>1</v>
      </c>
      <c r="K70" s="65">
        <f t="shared" si="9"/>
        <v>2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2287.5</v>
      </c>
    </row>
    <row r="71" spans="1:17" s="53" customFormat="1" ht="15" x14ac:dyDescent="0.25">
      <c r="A71" s="95" t="s">
        <v>6</v>
      </c>
      <c r="B71" s="96"/>
      <c r="C71" s="66">
        <f>C70/$Q$70</f>
        <v>0</v>
      </c>
      <c r="D71" s="66">
        <f t="shared" ref="D71:P71" si="10">D70/$Q$70</f>
        <v>0.90688524590163933</v>
      </c>
      <c r="E71" s="66">
        <f t="shared" si="10"/>
        <v>8.6338797814207655E-2</v>
      </c>
      <c r="F71" s="66">
        <f t="shared" si="10"/>
        <v>0</v>
      </c>
      <c r="G71" s="66">
        <f t="shared" si="10"/>
        <v>2.185792349726776E-4</v>
      </c>
      <c r="H71" s="66">
        <f t="shared" si="10"/>
        <v>5.2459016393442623E-3</v>
      </c>
      <c r="I71" s="66">
        <f t="shared" si="10"/>
        <v>0</v>
      </c>
      <c r="J71" s="66">
        <f t="shared" si="10"/>
        <v>4.3715846994535519E-4</v>
      </c>
      <c r="K71" s="66">
        <f t="shared" si="10"/>
        <v>8.7431693989071038E-4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1032-2213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Whiteville</v>
      </c>
      <c r="C3" s="97"/>
      <c r="D3" s="97"/>
      <c r="E3" s="41"/>
      <c r="F3" s="99" t="s">
        <v>1</v>
      </c>
      <c r="G3" s="99"/>
      <c r="H3" s="112" t="str">
        <f>'48 Hours (speed)'!O3</f>
        <v>at RR Crossing #629263F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US 701 Business</v>
      </c>
      <c r="C4" s="97"/>
      <c r="D4" s="97"/>
      <c r="F4" s="99" t="s">
        <v>19</v>
      </c>
      <c r="G4" s="99"/>
      <c r="H4" s="112" t="str">
        <f>'48 Hours (speed)'!O4</f>
        <v>629263F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20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 t="str">
        <f>'48 Hours (speed)'!H2</f>
        <v>N/A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4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4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1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1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1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1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3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3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9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9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19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19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66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66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137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137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151</v>
      </c>
      <c r="F21" s="2">
        <f>SUM('48 Hours - SB  (volume &amp; class)'!F21:I21)</f>
        <v>0</v>
      </c>
      <c r="G21" s="2">
        <f>SUM('48 Hours - SB  (volume &amp; class)'!J21:L21)</f>
        <v>1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152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174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174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232</v>
      </c>
      <c r="F23" s="2">
        <f>SUM('48 Hours - SB  (volume &amp; class)'!F23:I23)</f>
        <v>2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234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244</v>
      </c>
      <c r="F24" s="2">
        <f>SUM('48 Hours - SB  (volume &amp; class)'!F24:I24)</f>
        <v>0</v>
      </c>
      <c r="G24" s="2">
        <f>SUM('48 Hours - SB  (volume &amp; class)'!J24:L24)</f>
        <v>1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245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203</v>
      </c>
      <c r="F25" s="2">
        <f>SUM('48 Hours - SB  (volume &amp; class)'!F25:I25)</f>
        <v>4</v>
      </c>
      <c r="G25" s="2">
        <f>SUM('48 Hours - SB  (volume &amp; class)'!J25:L25)</f>
        <v>2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209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201</v>
      </c>
      <c r="F26" s="2">
        <f>SUM('48 Hours - SB  (volume &amp; class)'!F26:I26)</f>
        <v>1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202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168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168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176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176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195</v>
      </c>
      <c r="F29" s="2">
        <f>SUM('48 Hours - SB  (volume &amp; class)'!F29:I29)</f>
        <v>2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197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117</v>
      </c>
      <c r="F30" s="2">
        <f>SUM('48 Hours - SB  (volume &amp; class)'!F30:I30)</f>
        <v>1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118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66</v>
      </c>
      <c r="F31" s="2">
        <f>SUM('48 Hours - SB  (volume &amp; class)'!F31:I31)</f>
        <v>1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67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56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56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19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19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11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11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9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9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2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2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2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2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4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4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2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2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3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3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9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9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25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25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70</v>
      </c>
      <c r="F43" s="2">
        <f>SUM('48 Hours - SB  (volume &amp; class)'!F43:I43)</f>
        <v>1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71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121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121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147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147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157</v>
      </c>
      <c r="F46" s="2">
        <f>SUM('48 Hours - SB  (volume &amp; class)'!F46:I46)</f>
        <v>0</v>
      </c>
      <c r="G46" s="2">
        <f>SUM('48 Hours - SB  (volume &amp; class)'!J46:L46)</f>
        <v>1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158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203</v>
      </c>
      <c r="F47" s="2">
        <f>SUM('48 Hours - SB  (volume &amp; class)'!F47:I47)</f>
        <v>1</v>
      </c>
      <c r="G47" s="2">
        <f>SUM('48 Hours - SB  (volume &amp; class)'!J47:L47)</f>
        <v>1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205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251</v>
      </c>
      <c r="F48" s="2">
        <f>SUM('48 Hours - SB  (volume &amp; class)'!F48:I48)</f>
        <v>5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256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220</v>
      </c>
      <c r="F49" s="2">
        <f>SUM('48 Hours - SB  (volume &amp; class)'!F49:I49)</f>
        <v>1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221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174</v>
      </c>
      <c r="F50" s="2">
        <f>SUM('48 Hours - SB  (volume &amp; class)'!F50:I50)</f>
        <v>3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177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184</v>
      </c>
      <c r="F51" s="2">
        <f>SUM('48 Hours - SB  (volume &amp; class)'!F51:I51)</f>
        <v>2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186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184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185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208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208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135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135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80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80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43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43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30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30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18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18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9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9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4544</v>
      </c>
      <c r="F61" s="65">
        <f t="shared" ref="F61:J61" si="3">SUM(F12:F59)</f>
        <v>25</v>
      </c>
      <c r="G61" s="65">
        <f t="shared" si="3"/>
        <v>6</v>
      </c>
      <c r="H61" s="65">
        <f t="shared" si="3"/>
        <v>0</v>
      </c>
      <c r="I61" s="65">
        <f t="shared" si="3"/>
        <v>0</v>
      </c>
      <c r="J61" s="65">
        <f t="shared" si="3"/>
        <v>4575</v>
      </c>
    </row>
    <row r="62" spans="1:14" s="53" customFormat="1" ht="15" x14ac:dyDescent="0.25">
      <c r="C62" s="95" t="s">
        <v>6</v>
      </c>
      <c r="D62" s="96"/>
      <c r="E62" s="66">
        <f>E61/$J$61</f>
        <v>0.99322404371584705</v>
      </c>
      <c r="F62" s="66">
        <f t="shared" ref="F62:I62" si="4">F61/$J$61</f>
        <v>5.4644808743169399E-3</v>
      </c>
      <c r="G62" s="66">
        <f t="shared" si="4"/>
        <v>1.3114754098360656E-3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2263</v>
      </c>
      <c r="F64" s="65">
        <f t="shared" ref="F64:I64" si="5">SUM(F12:F35)</f>
        <v>11</v>
      </c>
      <c r="G64" s="65">
        <f t="shared" si="5"/>
        <v>4</v>
      </c>
      <c r="H64" s="65">
        <f t="shared" si="5"/>
        <v>0</v>
      </c>
      <c r="I64" s="65">
        <f t="shared" si="5"/>
        <v>0</v>
      </c>
      <c r="J64" s="65">
        <f>SUM(J12:J35)</f>
        <v>2278</v>
      </c>
    </row>
    <row r="65" spans="3:10" s="53" customFormat="1" ht="15" x14ac:dyDescent="0.25">
      <c r="C65" s="95" t="s">
        <v>6</v>
      </c>
      <c r="D65" s="96"/>
      <c r="E65" s="66">
        <f>E64/$J$64</f>
        <v>0.99341527655838457</v>
      </c>
      <c r="F65" s="66">
        <f t="shared" ref="F65:I65" si="6">F64/$J$64</f>
        <v>4.8287971905179982E-3</v>
      </c>
      <c r="G65" s="66">
        <f t="shared" si="6"/>
        <v>1.7559262510974539E-3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2281</v>
      </c>
      <c r="F67" s="65">
        <f t="shared" ref="F67:J67" si="7">SUM(F36:F59)</f>
        <v>14</v>
      </c>
      <c r="G67" s="65">
        <f t="shared" si="7"/>
        <v>2</v>
      </c>
      <c r="H67" s="65">
        <f t="shared" si="7"/>
        <v>0</v>
      </c>
      <c r="I67" s="65">
        <f t="shared" si="7"/>
        <v>0</v>
      </c>
      <c r="J67" s="65">
        <f t="shared" si="7"/>
        <v>2297</v>
      </c>
    </row>
    <row r="68" spans="3:10" s="53" customFormat="1" ht="15" x14ac:dyDescent="0.25">
      <c r="C68" s="95" t="s">
        <v>6</v>
      </c>
      <c r="D68" s="96"/>
      <c r="E68" s="66">
        <f>E67/$J$67</f>
        <v>0.99303439268611227</v>
      </c>
      <c r="F68" s="66">
        <f t="shared" ref="F68:I68" si="8">F67/$J$67</f>
        <v>6.0949063996517195E-3</v>
      </c>
      <c r="G68" s="66">
        <f t="shared" si="8"/>
        <v>8.7070091423595991E-4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2272</v>
      </c>
      <c r="F70" s="65">
        <f t="shared" ref="F70:J70" si="9">F61/2</f>
        <v>12.5</v>
      </c>
      <c r="G70" s="65">
        <f t="shared" si="9"/>
        <v>3</v>
      </c>
      <c r="H70" s="65">
        <f t="shared" si="9"/>
        <v>0</v>
      </c>
      <c r="I70" s="65">
        <f t="shared" si="9"/>
        <v>0</v>
      </c>
      <c r="J70" s="65">
        <f t="shared" si="9"/>
        <v>2287.5</v>
      </c>
    </row>
    <row r="71" spans="3:10" s="53" customFormat="1" ht="15" x14ac:dyDescent="0.25">
      <c r="C71" s="95" t="s">
        <v>6</v>
      </c>
      <c r="D71" s="96"/>
      <c r="E71" s="66">
        <f>E70/$J$70</f>
        <v>0.99322404371584705</v>
      </c>
      <c r="F71" s="66">
        <f t="shared" ref="F71:I71" si="10">F70/$J$70</f>
        <v>5.4644808743169399E-3</v>
      </c>
      <c r="G71" s="66">
        <f t="shared" si="10"/>
        <v>1.3114754098360656E-3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1032-2213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Whiteville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#629263F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US 701 Business</v>
      </c>
      <c r="C4" s="97"/>
      <c r="D4" s="97"/>
      <c r="H4" s="99" t="s">
        <v>19</v>
      </c>
      <c r="I4" s="99"/>
      <c r="J4" s="99"/>
      <c r="K4" s="98" t="str">
        <f>'48 Hours (speed)'!O4</f>
        <v>629263F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20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 t="str">
        <f>'48 Hours (speed)'!H2</f>
        <v>N/A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51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9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9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2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2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3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3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2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2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6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6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13</v>
      </c>
      <c r="E17" s="2">
        <f>'48 Hours - NB  (volume &amp; class)'!E17+'48 Hours - SB  (volume &amp; class)'!E17</f>
        <v>2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15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43</v>
      </c>
      <c r="E18" s="2">
        <f>'48 Hours - NB  (volume &amp; class)'!E18+'48 Hours - SB  (volume &amp; class)'!E18</f>
        <v>1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44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145</v>
      </c>
      <c r="E19" s="2">
        <f>'48 Hours - NB  (volume &amp; class)'!E19+'48 Hours - SB  (volume &amp; class)'!E19</f>
        <v>7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1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3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156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213</v>
      </c>
      <c r="E20" s="2">
        <f>'48 Hours - NB  (volume &amp; class)'!E20+'48 Hours - SB  (volume &amp; class)'!E20</f>
        <v>29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3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245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264</v>
      </c>
      <c r="E21" s="2">
        <f>'48 Hours - NB  (volume &amp; class)'!E21+'48 Hours - SB  (volume &amp; class)'!E21</f>
        <v>23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2</v>
      </c>
      <c r="I21" s="2">
        <f>'48 Hours - NB  (volume &amp; class)'!I21+'48 Hours - SB  (volume &amp; class)'!I21</f>
        <v>1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3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293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250</v>
      </c>
      <c r="E22" s="2">
        <f>'48 Hours - NB  (volume &amp; class)'!E22+'48 Hours - SB  (volume &amp; class)'!E22</f>
        <v>48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1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299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342</v>
      </c>
      <c r="E23" s="2">
        <f>'48 Hours - NB  (volume &amp; class)'!E23+'48 Hours - SB  (volume &amp; class)'!E23</f>
        <v>39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2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6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389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350</v>
      </c>
      <c r="E24" s="2">
        <f>'48 Hours - NB  (volume &amp; class)'!E24+'48 Hours - SB  (volume &amp; class)'!E24</f>
        <v>55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4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409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350</v>
      </c>
      <c r="E25" s="2">
        <f>'48 Hours - NB  (volume &amp; class)'!E25+'48 Hours - SB  (volume &amp; class)'!E25</f>
        <v>41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4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1</v>
      </c>
      <c r="K25" s="2">
        <f>'48 Hours - NB  (volume &amp; class)'!K25+'48 Hours - SB  (volume &amp; class)'!K25</f>
        <v>5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401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340</v>
      </c>
      <c r="E26" s="2">
        <f>'48 Hours - NB  (volume &amp; class)'!E26+'48 Hours - SB  (volume &amp; class)'!E26</f>
        <v>34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1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4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379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266</v>
      </c>
      <c r="E27" s="2">
        <f>'48 Hours - NB  (volume &amp; class)'!E27+'48 Hours - SB  (volume &amp; class)'!E27</f>
        <v>40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3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309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304</v>
      </c>
      <c r="E28" s="2">
        <f>'48 Hours - NB  (volume &amp; class)'!E28+'48 Hours - SB  (volume &amp; class)'!E28</f>
        <v>14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1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319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298</v>
      </c>
      <c r="E29" s="2">
        <f>'48 Hours - NB  (volume &amp; class)'!E29+'48 Hours - SB  (volume &amp; class)'!E29</f>
        <v>30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2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1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331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202</v>
      </c>
      <c r="E30" s="2">
        <f>'48 Hours - NB  (volume &amp; class)'!E30+'48 Hours - SB  (volume &amp; class)'!E30</f>
        <v>13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2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1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218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150</v>
      </c>
      <c r="E31" s="2">
        <f>'48 Hours - NB  (volume &amp; class)'!E31+'48 Hours - SB  (volume &amp; class)'!E31</f>
        <v>10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1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161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109</v>
      </c>
      <c r="E32" s="2">
        <f>'48 Hours - NB  (volume &amp; class)'!E32+'48 Hours - SB  (volume &amp; class)'!E32</f>
        <v>2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111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54</v>
      </c>
      <c r="E33" s="2">
        <f>'48 Hours - NB  (volume &amp; class)'!E33+'48 Hours - SB  (volume &amp; class)'!E33</f>
        <v>1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55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24</v>
      </c>
      <c r="E34" s="2">
        <f>'48 Hours - NB  (volume &amp; class)'!E34+'48 Hours - SB  (volume &amp; class)'!E34</f>
        <v>1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25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13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13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8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8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5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5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4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4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3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3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5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5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17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17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41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41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143</v>
      </c>
      <c r="E43" s="2">
        <f>'48 Hours - NB  (volume &amp; class)'!E43+'48 Hours - SB  (volume &amp; class)'!E43</f>
        <v>11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1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2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157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207</v>
      </c>
      <c r="E44" s="2">
        <f>'48 Hours - NB  (volume &amp; class)'!E44+'48 Hours - SB  (volume &amp; class)'!E44</f>
        <v>23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1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2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233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232</v>
      </c>
      <c r="E45" s="2">
        <f>'48 Hours - NB  (volume &amp; class)'!E45+'48 Hours - SB  (volume &amp; class)'!E45</f>
        <v>25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1</v>
      </c>
      <c r="H45" s="2">
        <f>'48 Hours - NB  (volume &amp; class)'!H45+'48 Hours - SB  (volume &amp; class)'!H45</f>
        <v>1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259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256</v>
      </c>
      <c r="E46" s="2">
        <f>'48 Hours - NB  (volume &amp; class)'!E46+'48 Hours - SB  (volume &amp; class)'!E46</f>
        <v>23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1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1</v>
      </c>
      <c r="K46" s="2">
        <f>'48 Hours - NB  (volume &amp; class)'!K46+'48 Hours - SB  (volume &amp; class)'!K46</f>
        <v>2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283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307</v>
      </c>
      <c r="E47" s="2">
        <f>'48 Hours - NB  (volume &amp; class)'!E47+'48 Hours - SB  (volume &amp; class)'!E47</f>
        <v>35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</v>
      </c>
      <c r="H47" s="2">
        <f>'48 Hours - NB  (volume &amp; class)'!H47+'48 Hours - SB  (volume &amp; class)'!H47</f>
        <v>1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3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347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387</v>
      </c>
      <c r="E48" s="2">
        <f>'48 Hours - NB  (volume &amp; class)'!E48+'48 Hours - SB  (volume &amp; class)'!E48</f>
        <v>37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5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5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434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364</v>
      </c>
      <c r="E49" s="2">
        <f>'48 Hours - NB  (volume &amp; class)'!E49+'48 Hours - SB  (volume &amp; class)'!E49</f>
        <v>46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1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5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416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286</v>
      </c>
      <c r="E50" s="2">
        <f>'48 Hours - NB  (volume &amp; class)'!E50+'48 Hours - SB  (volume &amp; class)'!E50</f>
        <v>29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2</v>
      </c>
      <c r="H50" s="2">
        <f>'48 Hours - NB  (volume &amp; class)'!H50+'48 Hours - SB  (volume &amp; class)'!H50</f>
        <v>2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2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321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315</v>
      </c>
      <c r="E51" s="2">
        <f>'48 Hours - NB  (volume &amp; class)'!E51+'48 Hours - SB  (volume &amp; class)'!E51</f>
        <v>23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3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1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342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289</v>
      </c>
      <c r="E52" s="2">
        <f>'48 Hours - NB  (volume &amp; class)'!E52+'48 Hours - SB  (volume &amp; class)'!E52</f>
        <v>32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2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323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315</v>
      </c>
      <c r="E53" s="2">
        <f>'48 Hours - NB  (volume &amp; class)'!E53+'48 Hours - SB  (volume &amp; class)'!E53</f>
        <v>36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5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356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231</v>
      </c>
      <c r="E54" s="2">
        <f>'48 Hours - NB  (volume &amp; class)'!E54+'48 Hours - SB  (volume &amp; class)'!E54</f>
        <v>25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4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260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168</v>
      </c>
      <c r="E55" s="2">
        <f>'48 Hours - NB  (volume &amp; class)'!E55+'48 Hours - SB  (volume &amp; class)'!E55</f>
        <v>8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1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3</v>
      </c>
      <c r="L55" s="2">
        <f>'48 Hours - NB  (volume &amp; class)'!L55+'48 Hours - SB  (volume &amp; class)'!L55</f>
        <v>1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181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106</v>
      </c>
      <c r="E56" s="2">
        <f>'48 Hours - NB  (volume &amp; class)'!E56+'48 Hours - SB  (volume &amp; class)'!E56</f>
        <v>3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109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64</v>
      </c>
      <c r="E57" s="2">
        <f>'48 Hours - NB  (volume &amp; class)'!E57+'48 Hours - SB  (volume &amp; class)'!E57</f>
        <v>6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1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71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48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48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20</v>
      </c>
      <c r="E59" s="6">
        <f>'48 Hours - NB  (volume &amp; class)'!E59+'48 Hours - SB  (volume &amp; class)'!E59</f>
        <v>1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21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0</v>
      </c>
      <c r="D61" s="65">
        <f t="shared" ref="D61:Q61" si="3">SUM(D12:D59)</f>
        <v>7573</v>
      </c>
      <c r="E61" s="65">
        <f t="shared" si="3"/>
        <v>753</v>
      </c>
      <c r="F61" s="65">
        <f t="shared" si="3"/>
        <v>0</v>
      </c>
      <c r="G61" s="65">
        <f t="shared" si="3"/>
        <v>4</v>
      </c>
      <c r="H61" s="65">
        <f t="shared" si="3"/>
        <v>40</v>
      </c>
      <c r="I61" s="65">
        <f t="shared" si="3"/>
        <v>1</v>
      </c>
      <c r="J61" s="65">
        <f t="shared" si="3"/>
        <v>2</v>
      </c>
      <c r="K61" s="65">
        <f t="shared" si="3"/>
        <v>64</v>
      </c>
      <c r="L61" s="65">
        <f t="shared" si="3"/>
        <v>1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8438</v>
      </c>
    </row>
    <row r="62" spans="1:17" s="53" customFormat="1" ht="15" x14ac:dyDescent="0.25">
      <c r="A62" s="95" t="s">
        <v>6</v>
      </c>
      <c r="B62" s="96"/>
      <c r="C62" s="66">
        <f>C61/$Q$61</f>
        <v>0</v>
      </c>
      <c r="D62" s="66">
        <f t="shared" ref="D62:P62" si="4">D61/$Q$61</f>
        <v>0.8974875562929604</v>
      </c>
      <c r="E62" s="66">
        <f t="shared" si="4"/>
        <v>8.9239156198151218E-2</v>
      </c>
      <c r="F62" s="66">
        <f t="shared" si="4"/>
        <v>0</v>
      </c>
      <c r="G62" s="66">
        <f t="shared" si="4"/>
        <v>4.7404598246029864E-4</v>
      </c>
      <c r="H62" s="66">
        <f t="shared" si="4"/>
        <v>4.7404598246029864E-3</v>
      </c>
      <c r="I62" s="66">
        <f t="shared" si="4"/>
        <v>1.1851149561507466E-4</v>
      </c>
      <c r="J62" s="66">
        <f t="shared" si="4"/>
        <v>2.3702299123014932E-4</v>
      </c>
      <c r="K62" s="66">
        <f t="shared" si="4"/>
        <v>7.5847357193647783E-3</v>
      </c>
      <c r="L62" s="66">
        <f t="shared" si="4"/>
        <v>1.1851149561507466E-4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0</v>
      </c>
      <c r="D64" s="65">
        <f t="shared" ref="D64:Q64" si="5">SUM(D12:D35)</f>
        <v>3752</v>
      </c>
      <c r="E64" s="65">
        <f t="shared" si="5"/>
        <v>390</v>
      </c>
      <c r="F64" s="65">
        <f t="shared" si="5"/>
        <v>0</v>
      </c>
      <c r="G64" s="65">
        <f t="shared" si="5"/>
        <v>0</v>
      </c>
      <c r="H64" s="65">
        <f t="shared" si="5"/>
        <v>16</v>
      </c>
      <c r="I64" s="65">
        <f t="shared" si="5"/>
        <v>1</v>
      </c>
      <c r="J64" s="65">
        <f t="shared" si="5"/>
        <v>1</v>
      </c>
      <c r="K64" s="65">
        <f t="shared" si="5"/>
        <v>34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4194</v>
      </c>
    </row>
    <row r="65" spans="1:17" s="53" customFormat="1" ht="15" x14ac:dyDescent="0.25">
      <c r="A65" s="95" t="s">
        <v>6</v>
      </c>
      <c r="B65" s="96"/>
      <c r="C65" s="66">
        <f>C64/$Q$64</f>
        <v>0</v>
      </c>
      <c r="D65" s="66">
        <f t="shared" ref="D65:P65" si="6">D64/$Q$64</f>
        <v>0.89461134954697186</v>
      </c>
      <c r="E65" s="66">
        <f t="shared" si="6"/>
        <v>9.2989985693848351E-2</v>
      </c>
      <c r="F65" s="66">
        <f t="shared" si="6"/>
        <v>0</v>
      </c>
      <c r="G65" s="66">
        <f t="shared" si="6"/>
        <v>0</v>
      </c>
      <c r="H65" s="66">
        <f t="shared" si="6"/>
        <v>3.814973772055317E-3</v>
      </c>
      <c r="I65" s="66">
        <f t="shared" si="6"/>
        <v>2.3843586075345731E-4</v>
      </c>
      <c r="J65" s="66">
        <f t="shared" si="6"/>
        <v>2.3843586075345731E-4</v>
      </c>
      <c r="K65" s="66">
        <f t="shared" si="6"/>
        <v>8.1068192656175483E-3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0</v>
      </c>
      <c r="D67" s="65">
        <f t="shared" ref="D67:Q67" si="7">SUM(D36:D59)</f>
        <v>3821</v>
      </c>
      <c r="E67" s="65">
        <f t="shared" si="7"/>
        <v>363</v>
      </c>
      <c r="F67" s="65">
        <f t="shared" si="7"/>
        <v>0</v>
      </c>
      <c r="G67" s="65">
        <f t="shared" si="7"/>
        <v>4</v>
      </c>
      <c r="H67" s="65">
        <f t="shared" si="7"/>
        <v>24</v>
      </c>
      <c r="I67" s="65">
        <f t="shared" si="7"/>
        <v>0</v>
      </c>
      <c r="J67" s="65">
        <f t="shared" si="7"/>
        <v>1</v>
      </c>
      <c r="K67" s="65">
        <f t="shared" si="7"/>
        <v>30</v>
      </c>
      <c r="L67" s="65">
        <f t="shared" si="7"/>
        <v>1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4244</v>
      </c>
    </row>
    <row r="68" spans="1:17" s="53" customFormat="1" ht="15" x14ac:dyDescent="0.25">
      <c r="A68" s="95" t="s">
        <v>6</v>
      </c>
      <c r="B68" s="96"/>
      <c r="C68" s="66">
        <f>C67/$Q$67</f>
        <v>0</v>
      </c>
      <c r="D68" s="66">
        <f t="shared" ref="D68:P68" si="8">D67/$Q$67</f>
        <v>0.90032987747408111</v>
      </c>
      <c r="E68" s="66">
        <f t="shared" si="8"/>
        <v>8.5532516493873709E-2</v>
      </c>
      <c r="F68" s="66">
        <f t="shared" si="8"/>
        <v>0</v>
      </c>
      <c r="G68" s="66">
        <f t="shared" si="8"/>
        <v>9.42507068803016E-4</v>
      </c>
      <c r="H68" s="66">
        <f t="shared" si="8"/>
        <v>5.6550424128180964E-3</v>
      </c>
      <c r="I68" s="66">
        <f t="shared" si="8"/>
        <v>0</v>
      </c>
      <c r="J68" s="66">
        <f t="shared" si="8"/>
        <v>2.35626767200754E-4</v>
      </c>
      <c r="K68" s="66">
        <f t="shared" si="8"/>
        <v>7.0688030160226201E-3</v>
      </c>
      <c r="L68" s="66">
        <f t="shared" si="8"/>
        <v>2.35626767200754E-4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0</v>
      </c>
      <c r="D70" s="65">
        <f t="shared" ref="D70:Q70" si="9">D61/2</f>
        <v>3786.5</v>
      </c>
      <c r="E70" s="65">
        <f t="shared" si="9"/>
        <v>376.5</v>
      </c>
      <c r="F70" s="65">
        <f t="shared" si="9"/>
        <v>0</v>
      </c>
      <c r="G70" s="65">
        <f t="shared" si="9"/>
        <v>2</v>
      </c>
      <c r="H70" s="65">
        <f t="shared" si="9"/>
        <v>20</v>
      </c>
      <c r="I70" s="65">
        <f t="shared" si="9"/>
        <v>0.5</v>
      </c>
      <c r="J70" s="65">
        <f t="shared" si="9"/>
        <v>1</v>
      </c>
      <c r="K70" s="65">
        <f t="shared" si="9"/>
        <v>32</v>
      </c>
      <c r="L70" s="65">
        <f t="shared" si="9"/>
        <v>0.5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4219</v>
      </c>
    </row>
    <row r="71" spans="1:17" s="53" customFormat="1" ht="15" x14ac:dyDescent="0.25">
      <c r="A71" s="95" t="s">
        <v>6</v>
      </c>
      <c r="B71" s="96"/>
      <c r="C71" s="66">
        <f>C70/$Q$70</f>
        <v>0</v>
      </c>
      <c r="D71" s="66">
        <f t="shared" ref="D71:P71" si="10">D70/$Q$70</f>
        <v>0.8974875562929604</v>
      </c>
      <c r="E71" s="66">
        <f t="shared" si="10"/>
        <v>8.9239156198151218E-2</v>
      </c>
      <c r="F71" s="66">
        <f t="shared" si="10"/>
        <v>0</v>
      </c>
      <c r="G71" s="66">
        <f t="shared" si="10"/>
        <v>4.7404598246029864E-4</v>
      </c>
      <c r="H71" s="66">
        <f t="shared" si="10"/>
        <v>4.7404598246029864E-3</v>
      </c>
      <c r="I71" s="66">
        <f t="shared" si="10"/>
        <v>1.1851149561507466E-4</v>
      </c>
      <c r="J71" s="66">
        <f t="shared" si="10"/>
        <v>2.3702299123014932E-4</v>
      </c>
      <c r="K71" s="66">
        <f t="shared" si="10"/>
        <v>7.5847357193647783E-3</v>
      </c>
      <c r="L71" s="66">
        <f t="shared" si="10"/>
        <v>1.1851149561507466E-4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>
      <selection activeCell="E12" sqref="E12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1032-2213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Whiteville</v>
      </c>
      <c r="C3" s="97"/>
      <c r="D3" s="97"/>
      <c r="E3" s="41"/>
      <c r="F3" s="99" t="s">
        <v>1</v>
      </c>
      <c r="G3" s="99"/>
      <c r="H3" s="112" t="str">
        <f>'48 Hours (speed)'!O3</f>
        <v>at RR Crossing #629263F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US 701 Business</v>
      </c>
      <c r="C4" s="97"/>
      <c r="D4" s="97"/>
      <c r="F4" s="99" t="s">
        <v>19</v>
      </c>
      <c r="G4" s="99"/>
      <c r="H4" s="112" t="str">
        <f>'48 Hours (speed)'!O4</f>
        <v>629263F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20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 t="str">
        <f>'48 Hours (speed)'!H2</f>
        <v>N/A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51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9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9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2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2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3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3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2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2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6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6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15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15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44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44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152</v>
      </c>
      <c r="F19" s="2">
        <f>'48 Hours - NB  FHWA Classes'!F19+'48 Hours - SB  FHWA Classes'!F19</f>
        <v>1</v>
      </c>
      <c r="G19" s="2">
        <f>'48 Hours - NB  FHWA Classes'!G19+'48 Hours - SB  FHWA Classes'!G19</f>
        <v>3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156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242</v>
      </c>
      <c r="F20" s="2">
        <f>'48 Hours - NB  FHWA Classes'!F20+'48 Hours - SB  FHWA Classes'!F20</f>
        <v>0</v>
      </c>
      <c r="G20" s="2">
        <f>'48 Hours - NB  FHWA Classes'!G20+'48 Hours - SB  FHWA Classes'!G20</f>
        <v>3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245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287</v>
      </c>
      <c r="F21" s="2">
        <f>'48 Hours - NB  FHWA Classes'!F21+'48 Hours - SB  FHWA Classes'!F21</f>
        <v>3</v>
      </c>
      <c r="G21" s="2">
        <f>'48 Hours - NB  FHWA Classes'!G21+'48 Hours - SB  FHWA Classes'!G21</f>
        <v>3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293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298</v>
      </c>
      <c r="F22" s="2">
        <f>'48 Hours - NB  FHWA Classes'!F22+'48 Hours - SB  FHWA Classes'!F22</f>
        <v>0</v>
      </c>
      <c r="G22" s="2">
        <f>'48 Hours - NB  FHWA Classes'!G22+'48 Hours - SB  FHWA Classes'!G22</f>
        <v>1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299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381</v>
      </c>
      <c r="F23" s="2">
        <f>'48 Hours - NB  FHWA Classes'!F23+'48 Hours - SB  FHWA Classes'!F23</f>
        <v>2</v>
      </c>
      <c r="G23" s="2">
        <f>'48 Hours - NB  FHWA Classes'!G23+'48 Hours - SB  FHWA Classes'!G23</f>
        <v>6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389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405</v>
      </c>
      <c r="F24" s="2">
        <f>'48 Hours - NB  FHWA Classes'!F24+'48 Hours - SB  FHWA Classes'!F24</f>
        <v>0</v>
      </c>
      <c r="G24" s="2">
        <f>'48 Hours - NB  FHWA Classes'!G24+'48 Hours - SB  FHWA Classes'!G24</f>
        <v>4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409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391</v>
      </c>
      <c r="F25" s="2">
        <f>'48 Hours - NB  FHWA Classes'!F25+'48 Hours - SB  FHWA Classes'!F25</f>
        <v>4</v>
      </c>
      <c r="G25" s="2">
        <f>'48 Hours - NB  FHWA Classes'!G25+'48 Hours - SB  FHWA Classes'!G25</f>
        <v>6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401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374</v>
      </c>
      <c r="F26" s="2">
        <f>'48 Hours - NB  FHWA Classes'!F26+'48 Hours - SB  FHWA Classes'!F26</f>
        <v>1</v>
      </c>
      <c r="G26" s="2">
        <f>'48 Hours - NB  FHWA Classes'!G26+'48 Hours - SB  FHWA Classes'!G26</f>
        <v>4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379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306</v>
      </c>
      <c r="F27" s="2">
        <f>'48 Hours - NB  FHWA Classes'!F27+'48 Hours - SB  FHWA Classes'!F27</f>
        <v>0</v>
      </c>
      <c r="G27" s="2">
        <f>'48 Hours - NB  FHWA Classes'!G27+'48 Hours - SB  FHWA Classes'!G27</f>
        <v>3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309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318</v>
      </c>
      <c r="F28" s="2">
        <f>'48 Hours - NB  FHWA Classes'!F28+'48 Hours - SB  FHWA Classes'!F28</f>
        <v>1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319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328</v>
      </c>
      <c r="F29" s="2">
        <f>'48 Hours - NB  FHWA Classes'!F29+'48 Hours - SB  FHWA Classes'!F29</f>
        <v>2</v>
      </c>
      <c r="G29" s="2">
        <f>'48 Hours - NB  FHWA Classes'!G29+'48 Hours - SB  FHWA Classes'!G29</f>
        <v>1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331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215</v>
      </c>
      <c r="F30" s="2">
        <f>'48 Hours - NB  FHWA Classes'!F30+'48 Hours - SB  FHWA Classes'!F30</f>
        <v>2</v>
      </c>
      <c r="G30" s="2">
        <f>'48 Hours - NB  FHWA Classes'!G30+'48 Hours - SB  FHWA Classes'!G30</f>
        <v>1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218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160</v>
      </c>
      <c r="F31" s="2">
        <f>'48 Hours - NB  FHWA Classes'!F31+'48 Hours - SB  FHWA Classes'!F31</f>
        <v>1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161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111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111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55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55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25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25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13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13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8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8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5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5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4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4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3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3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5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5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17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17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41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41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154</v>
      </c>
      <c r="F43" s="2">
        <f>'48 Hours - NB  FHWA Classes'!F43+'48 Hours - SB  FHWA Classes'!F43</f>
        <v>1</v>
      </c>
      <c r="G43" s="2">
        <f>'48 Hours - NB  FHWA Classes'!G43+'48 Hours - SB  FHWA Classes'!G43</f>
        <v>2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157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230</v>
      </c>
      <c r="F44" s="2">
        <f>'48 Hours - NB  FHWA Classes'!F44+'48 Hours - SB  FHWA Classes'!F44</f>
        <v>1</v>
      </c>
      <c r="G44" s="2">
        <f>'48 Hours - NB  FHWA Classes'!G44+'48 Hours - SB  FHWA Classes'!G44</f>
        <v>2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233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257</v>
      </c>
      <c r="F45" s="2">
        <f>'48 Hours - NB  FHWA Classes'!F45+'48 Hours - SB  FHWA Classes'!F45</f>
        <v>2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259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279</v>
      </c>
      <c r="F46" s="2">
        <f>'48 Hours - NB  FHWA Classes'!F46+'48 Hours - SB  FHWA Classes'!F46</f>
        <v>1</v>
      </c>
      <c r="G46" s="2">
        <f>'48 Hours - NB  FHWA Classes'!G46+'48 Hours - SB  FHWA Classes'!G46</f>
        <v>3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283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342</v>
      </c>
      <c r="F47" s="2">
        <f>'48 Hours - NB  FHWA Classes'!F47+'48 Hours - SB  FHWA Classes'!F47</f>
        <v>2</v>
      </c>
      <c r="G47" s="2">
        <f>'48 Hours - NB  FHWA Classes'!G47+'48 Hours - SB  FHWA Classes'!G47</f>
        <v>3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347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424</v>
      </c>
      <c r="F48" s="2">
        <f>'48 Hours - NB  FHWA Classes'!F48+'48 Hours - SB  FHWA Classes'!F48</f>
        <v>5</v>
      </c>
      <c r="G48" s="2">
        <f>'48 Hours - NB  FHWA Classes'!G48+'48 Hours - SB  FHWA Classes'!G48</f>
        <v>5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434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410</v>
      </c>
      <c r="F49" s="2">
        <f>'48 Hours - NB  FHWA Classes'!F49+'48 Hours - SB  FHWA Classes'!F49</f>
        <v>1</v>
      </c>
      <c r="G49" s="2">
        <f>'48 Hours - NB  FHWA Classes'!G49+'48 Hours - SB  FHWA Classes'!G49</f>
        <v>5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416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315</v>
      </c>
      <c r="F50" s="2">
        <f>'48 Hours - NB  FHWA Classes'!F50+'48 Hours - SB  FHWA Classes'!F50</f>
        <v>4</v>
      </c>
      <c r="G50" s="2">
        <f>'48 Hours - NB  FHWA Classes'!G50+'48 Hours - SB  FHWA Classes'!G50</f>
        <v>2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321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338</v>
      </c>
      <c r="F51" s="2">
        <f>'48 Hours - NB  FHWA Classes'!F51+'48 Hours - SB  FHWA Classes'!F51</f>
        <v>3</v>
      </c>
      <c r="G51" s="2">
        <f>'48 Hours - NB  FHWA Classes'!G51+'48 Hours - SB  FHWA Classes'!G51</f>
        <v>1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342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321</v>
      </c>
      <c r="F52" s="2">
        <f>'48 Hours - NB  FHWA Classes'!F52+'48 Hours - SB  FHWA Classes'!F52</f>
        <v>2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323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351</v>
      </c>
      <c r="F53" s="2">
        <f>'48 Hours - NB  FHWA Classes'!F53+'48 Hours - SB  FHWA Classes'!F53</f>
        <v>0</v>
      </c>
      <c r="G53" s="2">
        <f>'48 Hours - NB  FHWA Classes'!G53+'48 Hours - SB  FHWA Classes'!G53</f>
        <v>5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356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256</v>
      </c>
      <c r="F54" s="2">
        <f>'48 Hours - NB  FHWA Classes'!F54+'48 Hours - SB  FHWA Classes'!F54</f>
        <v>4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260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176</v>
      </c>
      <c r="F55" s="2">
        <f>'48 Hours - NB  FHWA Classes'!F55+'48 Hours - SB  FHWA Classes'!F55</f>
        <v>1</v>
      </c>
      <c r="G55" s="2">
        <f>'48 Hours - NB  FHWA Classes'!G55+'48 Hours - SB  FHWA Classes'!G55</f>
        <v>4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181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109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109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70</v>
      </c>
      <c r="F57" s="2">
        <f>'48 Hours - NB  FHWA Classes'!F57+'48 Hours - SB  FHWA Classes'!F57</f>
        <v>1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71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48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48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21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21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8326</v>
      </c>
      <c r="F61" s="65">
        <f t="shared" ref="F61:J61" si="3">SUM(F12:F59)</f>
        <v>45</v>
      </c>
      <c r="G61" s="65">
        <f t="shared" si="3"/>
        <v>67</v>
      </c>
      <c r="H61" s="65">
        <f t="shared" si="3"/>
        <v>0</v>
      </c>
      <c r="I61" s="65">
        <f t="shared" si="3"/>
        <v>0</v>
      </c>
      <c r="J61" s="65">
        <f t="shared" si="3"/>
        <v>8438</v>
      </c>
    </row>
    <row r="62" spans="1:14" s="53" customFormat="1" ht="15" x14ac:dyDescent="0.25">
      <c r="C62" s="95" t="s">
        <v>6</v>
      </c>
      <c r="D62" s="96"/>
      <c r="E62" s="66">
        <f>E61/$J$61</f>
        <v>0.98672671249111166</v>
      </c>
      <c r="F62" s="66">
        <f t="shared" ref="F62:I62" si="4">F61/$J$61</f>
        <v>5.3330173026783596E-3</v>
      </c>
      <c r="G62" s="66">
        <f t="shared" si="4"/>
        <v>7.9402702062100032E-3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4142</v>
      </c>
      <c r="F64" s="65">
        <f t="shared" ref="F64:I64" si="5">SUM(F12:F35)</f>
        <v>17</v>
      </c>
      <c r="G64" s="65">
        <f t="shared" si="5"/>
        <v>35</v>
      </c>
      <c r="H64" s="65">
        <f t="shared" si="5"/>
        <v>0</v>
      </c>
      <c r="I64" s="65">
        <f t="shared" si="5"/>
        <v>0</v>
      </c>
      <c r="J64" s="65">
        <f>SUM(J12:J35)</f>
        <v>4194</v>
      </c>
    </row>
    <row r="65" spans="3:10" s="53" customFormat="1" ht="15" x14ac:dyDescent="0.25">
      <c r="C65" s="95" t="s">
        <v>6</v>
      </c>
      <c r="D65" s="96"/>
      <c r="E65" s="66">
        <f>E64/$J$64</f>
        <v>0.98760133524082017</v>
      </c>
      <c r="F65" s="66">
        <f t="shared" ref="F65:I65" si="6">F64/$J$64</f>
        <v>4.0534096328087741E-3</v>
      </c>
      <c r="G65" s="66">
        <f t="shared" si="6"/>
        <v>8.3452551263710067E-3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4184</v>
      </c>
      <c r="F67" s="65">
        <f t="shared" ref="F67:J67" si="7">SUM(F36:F59)</f>
        <v>28</v>
      </c>
      <c r="G67" s="65">
        <f t="shared" si="7"/>
        <v>32</v>
      </c>
      <c r="H67" s="65">
        <f t="shared" si="7"/>
        <v>0</v>
      </c>
      <c r="I67" s="65">
        <f t="shared" si="7"/>
        <v>0</v>
      </c>
      <c r="J67" s="65">
        <f t="shared" si="7"/>
        <v>4244</v>
      </c>
    </row>
    <row r="68" spans="3:10" s="53" customFormat="1" ht="15" x14ac:dyDescent="0.25">
      <c r="C68" s="95" t="s">
        <v>6</v>
      </c>
      <c r="D68" s="96"/>
      <c r="E68" s="66">
        <f>E67/$J$67</f>
        <v>0.98586239396795472</v>
      </c>
      <c r="F68" s="66">
        <f t="shared" ref="F68:I68" si="8">F67/$J$67</f>
        <v>6.5975494816211122E-3</v>
      </c>
      <c r="G68" s="66">
        <f t="shared" si="8"/>
        <v>7.540056550424128E-3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4163</v>
      </c>
      <c r="F70" s="65">
        <f t="shared" ref="F70:J70" si="9">F61/2</f>
        <v>22.5</v>
      </c>
      <c r="G70" s="65">
        <f t="shared" si="9"/>
        <v>33.5</v>
      </c>
      <c r="H70" s="65">
        <f t="shared" si="9"/>
        <v>0</v>
      </c>
      <c r="I70" s="65">
        <f t="shared" si="9"/>
        <v>0</v>
      </c>
      <c r="J70" s="65">
        <f t="shared" si="9"/>
        <v>4219</v>
      </c>
    </row>
    <row r="71" spans="3:10" s="53" customFormat="1" ht="15" x14ac:dyDescent="0.25">
      <c r="C71" s="95" t="s">
        <v>6</v>
      </c>
      <c r="D71" s="96"/>
      <c r="E71" s="66">
        <f>E70/$J$70</f>
        <v>0.98672671249111166</v>
      </c>
      <c r="F71" s="66">
        <f t="shared" ref="F71:I71" si="10">F70/$J$70</f>
        <v>5.3330173026783596E-3</v>
      </c>
      <c r="G71" s="66">
        <f t="shared" si="10"/>
        <v>7.9402702062100032E-3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2019-04-05T17:07:49Z</dcterms:modified>
</cp:coreProperties>
</file>